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ers\User\Desktop\第三四批次清单+技术标准+分级分档表\集采\净水设备\净水设备报价清单\"/>
    </mc:Choice>
  </mc:AlternateContent>
  <xr:revisionPtr revIDLastSave="0" documentId="13_ncr:1_{88A6B398-FEB0-44D6-96BC-B7D4A3F36743}" xr6:coauthVersionLast="47" xr6:coauthVersionMax="47" xr10:uidLastSave="{00000000-0000-0000-0000-000000000000}"/>
  <bookViews>
    <workbookView xWindow="2508" yWindow="1740" windowWidth="17412" windowHeight="10368" xr2:uid="{00000000-000D-0000-FFFF-FFFF00000000}"/>
  </bookViews>
  <sheets>
    <sheet name="综合总价" sheetId="11" r:id="rId1"/>
    <sheet name="编制说明" sheetId="7" r:id="rId2"/>
    <sheet name="报价-1 家用净水设备报价清单" sheetId="4" r:id="rId3"/>
    <sheet name="新增产品-净水设备" sheetId="10" r:id="rId4"/>
    <sheet name="验收表" sheetId="9" r:id="rId5"/>
  </sheets>
  <definedNames>
    <definedName name="_xlnm.Print_Area" localSheetId="2">'报价-1 家用净水设备报价清单'!$A$1:$U$16</definedName>
    <definedName name="_xlnm.Print_Area" localSheetId="1">编制说明!$A$1:$C$17</definedName>
    <definedName name="_xlnm.Print_Area" localSheetId="3">'新增产品-净水设备'!$A$1:$U$15</definedName>
    <definedName name="_xlnm.Print_Area" localSheetId="4">验收表!$A$1:$E$7</definedName>
    <definedName name="_xlnm.Print_Area" localSheetId="0">综合总价!$A$1:$D$4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4" i="10" l="1"/>
  <c r="S13" i="10"/>
  <c r="S12" i="10"/>
  <c r="S11" i="10"/>
  <c r="S10" i="10"/>
  <c r="S9" i="10"/>
  <c r="S8" i="10"/>
  <c r="S7" i="10"/>
  <c r="S6" i="10"/>
  <c r="S5" i="10"/>
  <c r="S4" i="10"/>
  <c r="S3" i="10"/>
  <c r="R14" i="4"/>
  <c r="U14" i="4" s="1"/>
  <c r="G14" i="4"/>
  <c r="R13" i="4"/>
  <c r="G13" i="4"/>
  <c r="U13" i="4" s="1"/>
  <c r="U15" i="4" s="1"/>
  <c r="U12" i="4"/>
  <c r="R12" i="4"/>
  <c r="G12" i="4"/>
  <c r="R10" i="4"/>
  <c r="G10" i="4"/>
  <c r="U10" i="4" s="1"/>
  <c r="R9" i="4"/>
  <c r="G9" i="4"/>
  <c r="U9" i="4" s="1"/>
  <c r="U11" i="4" s="1"/>
  <c r="R7" i="4"/>
  <c r="G7" i="4"/>
  <c r="U7" i="4" s="1"/>
  <c r="R6" i="4"/>
  <c r="G6" i="4"/>
  <c r="U6" i="4" s="1"/>
  <c r="U8" i="4" s="1"/>
  <c r="R4" i="4"/>
  <c r="G4" i="4"/>
  <c r="U4" i="4" s="1"/>
  <c r="R3" i="4"/>
  <c r="G3" i="4"/>
  <c r="U3" i="4" s="1"/>
  <c r="U5" i="4" s="1"/>
  <c r="U16" i="4" l="1"/>
  <c r="C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G2" authorId="0" shapeId="0" xr:uid="{00000000-0006-0000-0200-000001000000}">
      <text>
        <r>
          <rPr>
            <b/>
            <sz val="9"/>
            <rFont val="宋体"/>
            <charset val="134"/>
          </rPr>
          <t>作者:</t>
        </r>
        <r>
          <rPr>
            <sz val="9"/>
            <rFont val="宋体"/>
            <charset val="134"/>
          </rPr>
          <t xml:space="preserve">
按实际填写，如“元/㎡”、“元/KG”
</t>
        </r>
      </text>
    </comment>
    <comment ref="I2" authorId="0" shapeId="0" xr:uid="{00000000-0006-0000-0200-000002000000}">
      <text>
        <r>
          <rPr>
            <b/>
            <sz val="9"/>
            <rFont val="宋体"/>
            <charset val="134"/>
          </rPr>
          <t>作者:</t>
        </r>
        <r>
          <rPr>
            <sz val="9"/>
            <rFont val="宋体"/>
            <charset val="134"/>
          </rPr>
          <t xml:space="preserve">
材料属性发标时按实际填写，如“供应商填报-型号”、“供应商填报-功效”</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G2" authorId="0" shapeId="0" xr:uid="{00000000-0006-0000-0300-000001000000}">
      <text>
        <r>
          <rPr>
            <b/>
            <sz val="9"/>
            <rFont val="宋体"/>
            <charset val="134"/>
          </rPr>
          <t>作者:</t>
        </r>
        <r>
          <rPr>
            <sz val="9"/>
            <rFont val="宋体"/>
            <charset val="134"/>
          </rPr>
          <t xml:space="preserve">
按实际填写，如“元/㎡”、“元/KG”
</t>
        </r>
      </text>
    </comment>
    <comment ref="J2" authorId="0" shapeId="0" xr:uid="{00000000-0006-0000-0300-000002000000}">
      <text>
        <r>
          <rPr>
            <b/>
            <sz val="9"/>
            <rFont val="宋体"/>
            <charset val="134"/>
          </rPr>
          <t>作者:</t>
        </r>
        <r>
          <rPr>
            <sz val="9"/>
            <rFont val="宋体"/>
            <charset val="134"/>
          </rPr>
          <t xml:space="preserve">
材料属性发标时按实际填写，如“供应商填报-型号”、“供应商填报-功效”</t>
        </r>
      </text>
    </comment>
  </commentList>
</comments>
</file>

<file path=xl/sharedStrings.xml><?xml version="1.0" encoding="utf-8"?>
<sst xmlns="http://schemas.openxmlformats.org/spreadsheetml/2006/main" count="143" uniqueCount="103">
  <si>
    <t>序号</t>
  </si>
  <si>
    <t>分项</t>
  </si>
  <si>
    <t>合计（元）</t>
  </si>
  <si>
    <t>备注</t>
  </si>
  <si>
    <t>合计</t>
  </si>
  <si>
    <t>具体详见清单</t>
  </si>
  <si>
    <t>报价清单说明（模板）</t>
  </si>
  <si>
    <t>说明</t>
  </si>
  <si>
    <r>
      <rPr>
        <sz val="11"/>
        <rFont val="宋体"/>
        <charset val="134"/>
      </rPr>
      <t>本次</t>
    </r>
    <r>
      <rPr>
        <b/>
        <sz val="11"/>
        <color rgb="FFFF0000"/>
        <rFont val="宋体"/>
        <charset val="134"/>
      </rPr>
      <t>招标范围</t>
    </r>
    <r>
      <rPr>
        <sz val="11"/>
        <rFont val="宋体"/>
        <charset val="134"/>
      </rPr>
      <t>为净水设备采购工程，范围及实施方式为：盛和及联采单位净水设备集中采购；按开发项目分别签订合同实施(已签定合同的项目除外,甲方保留根据现场情况另行分配供货的权利)。</t>
    </r>
  </si>
  <si>
    <t>招标范围</t>
  </si>
  <si>
    <r>
      <rPr>
        <sz val="11"/>
        <rFont val="宋体"/>
        <charset val="134"/>
      </rPr>
      <t>价格组成：1. 综合单价包括但不限于在满足技术要求的前提下所订设备价包含所订产品本体及标准配件的生产、供应、包装、</t>
    </r>
    <r>
      <rPr>
        <sz val="11"/>
        <color rgb="FFFF0000"/>
        <rFont val="宋体"/>
        <charset val="134"/>
      </rPr>
      <t>运输</t>
    </r>
    <r>
      <rPr>
        <sz val="11"/>
        <rFont val="宋体"/>
        <charset val="134"/>
      </rPr>
      <t>（含保险费）、货到工地负责堆放至需方指定地点（车辆能够抵达的地点、不含垂直运输）、深化设计</t>
    </r>
    <r>
      <rPr>
        <sz val="11"/>
        <color rgb="FFFF0000"/>
        <rFont val="宋体"/>
        <charset val="134"/>
      </rPr>
      <t>安装</t>
    </r>
    <r>
      <rPr>
        <sz val="11"/>
        <rFont val="宋体"/>
        <charset val="134"/>
      </rPr>
      <t>等所发生的一切费用，还包括现场协调、现场配合验收、抽样测试、因质量问题引起的维修和更换、技术指导和培训等费用。并充分考虑了风险因素（市场价格波动、法规、规定等）等全部费用，安装工作及费用范围包括设备、自带标准配件和辅材等。</t>
    </r>
    <r>
      <rPr>
        <sz val="11"/>
        <color rgb="FFFF0000"/>
        <rFont val="宋体"/>
        <charset val="134"/>
      </rPr>
      <t>此价格为供需双方签订采购合同的定价依据，协议期内综合价格不调整，本工程不设调差机制。</t>
    </r>
  </si>
  <si>
    <t>价格组成</t>
  </si>
  <si>
    <t>调差说明（如有）</t>
  </si>
  <si>
    <t>调差说明（如有），需包含调差产品、调差公式、基准价、查询原材料价格波动的网址及生产厂家/型号等相关信息</t>
  </si>
  <si>
    <t>如因国家政策调整，税前价格不变，税后价格随税率变动调整。</t>
  </si>
  <si>
    <t>税率说明</t>
  </si>
  <si>
    <r>
      <rPr>
        <b/>
        <sz val="11"/>
        <rFont val="宋体"/>
        <charset val="134"/>
      </rPr>
      <t>付款方式：</t>
    </r>
    <r>
      <rPr>
        <sz val="11"/>
        <rFont val="宋体"/>
        <charset val="134"/>
      </rPr>
      <t xml:space="preserve">
</t>
    </r>
  </si>
  <si>
    <t>付款方式</t>
  </si>
  <si>
    <r>
      <rPr>
        <sz val="11"/>
        <color rgb="FFFF0000"/>
        <rFont val="宋体"/>
        <charset val="134"/>
      </rPr>
      <t>本次集采招标，投标单位按现金支付模式进行投标报价，</t>
    </r>
    <r>
      <rPr>
        <sz val="11"/>
        <color theme="1"/>
        <rFont val="宋体"/>
        <charset val="134"/>
      </rPr>
      <t>若采用非现金支付，向供应商支付的非现金调差金额统一按实际贴现成本计算；本次回标要求投标方发函明确接受非现金支付模式及相应贴现条款，此函件应纳入到商务标回标文件中，具体函件模板详见招标文件。</t>
    </r>
  </si>
  <si>
    <t>支付方式</t>
  </si>
  <si>
    <t>除上述规定外，其余设备及附配件供货综合单价一律不再调整，该单价中已综合考虑了在合同有效期内的材料设备、机械、人工等所有市场价格波动的风险，在合同有效期内不做任何调整。（合同规定的情况除外）。</t>
  </si>
  <si>
    <t>适配各个品类的保修、技术要求，及其他需要重点说明的要求及条款</t>
  </si>
  <si>
    <t>双方约定合同价款包括的内容还有：本工程调试（含联合调试）、成品保护、验收、维修保修期内因产品质量问题引起的维修和更换、技术支持等。</t>
  </si>
  <si>
    <t>质保期：2年</t>
  </si>
  <si>
    <t>产品除符合国家有关技术标准GB 7000.1- GB 7000.6,国际标准IEC598外，必须满足国家与地方的产品规范以及行业质量/技术标准；</t>
  </si>
  <si>
    <t>净水设备材质、技术参数、制作工艺满足样本要求</t>
  </si>
  <si>
    <t>净水设备制作前先绘制净水设备制作图纸，并经需工程师签字确认；净水设备批量生产前先制作实物样品或拍照传与需方，经需方确认后批量生产；</t>
  </si>
  <si>
    <t>报价人应巨细无疑考虑现场、图纸等实际情况(如:运输条件、施工场地等)；报价人也应深入理解技术要求和验收要求,所有在招标时提供的文件均认为已完整无误包含在总价之中</t>
  </si>
  <si>
    <t>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</si>
  <si>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未尽部分详见《工程采购技术要求及质量要求》；</t>
  </si>
  <si>
    <t>其他</t>
  </si>
  <si>
    <t>设备清单表头为绿色已锁定，只需填写表头为黄色部分</t>
  </si>
  <si>
    <t>填表说明</t>
  </si>
  <si>
    <t>净水设备招标清单</t>
  </si>
  <si>
    <t>招标要求-三级目录</t>
  </si>
  <si>
    <t>招标要求-四级目录</t>
  </si>
  <si>
    <t>招标要求-产品分类</t>
  </si>
  <si>
    <t>招标要求-基础配置要求</t>
  </si>
  <si>
    <t>单位（台)</t>
  </si>
  <si>
    <t>供应商填报-产品名称</t>
  </si>
  <si>
    <r>
      <rPr>
        <b/>
        <sz val="11"/>
        <color theme="1"/>
        <rFont val="宋体"/>
        <charset val="134"/>
      </rPr>
      <t>供应商填报-</t>
    </r>
    <r>
      <rPr>
        <b/>
        <sz val="11"/>
        <color rgb="FFFF0000"/>
        <rFont val="宋体"/>
        <charset val="134"/>
      </rPr>
      <t>产品分类</t>
    </r>
  </si>
  <si>
    <r>
      <rPr>
        <b/>
        <sz val="11"/>
        <color theme="1"/>
        <rFont val="宋体"/>
        <charset val="134"/>
      </rPr>
      <t>供应商填报-</t>
    </r>
    <r>
      <rPr>
        <b/>
        <sz val="11"/>
        <color rgb="FFFF0000"/>
        <rFont val="宋体"/>
        <charset val="134"/>
      </rPr>
      <t>基础配置要求</t>
    </r>
  </si>
  <si>
    <r>
      <rPr>
        <b/>
        <sz val="11"/>
        <color theme="1"/>
        <rFont val="宋体"/>
        <charset val="134"/>
      </rPr>
      <t>供应商填报-</t>
    </r>
    <r>
      <rPr>
        <b/>
        <sz val="11"/>
        <color rgb="FFFF0000"/>
        <rFont val="宋体"/>
        <charset val="134"/>
      </rPr>
      <t>产品型号</t>
    </r>
  </si>
  <si>
    <t>图片</t>
  </si>
  <si>
    <t>产品面价（元）</t>
  </si>
  <si>
    <t>产品投入市场时间</t>
  </si>
  <si>
    <t>折扣率</t>
  </si>
  <si>
    <t>不含税单价（含安装、含运费，不含税）元/台</t>
  </si>
  <si>
    <t>税率</t>
  </si>
  <si>
    <t>含税综合单价（含运费、安装，含税）元/台</t>
  </si>
  <si>
    <t>备注-配套辅材或配件明细</t>
  </si>
  <si>
    <t>备注-整机产地</t>
  </si>
  <si>
    <t>总价（元）</t>
  </si>
  <si>
    <t>净水设备</t>
  </si>
  <si>
    <t>前置过滤器</t>
  </si>
  <si>
    <t>基础款</t>
  </si>
  <si>
    <t>1）水批流量≥2T/H；
2）手动冲洗方式
3、有手动刮洗装置
4、过滤精度um：40 μm
5、阀头材质：无铅铜或隔铅铜
6、过滤网材质:316不锈钢
7、瓶体材质：防冻PC</t>
  </si>
  <si>
    <t>1）水批流量≥2T/H；
2）手动冲洗方式
3、过滤精度um：40 μm
4、阀头材质：无铅铜或隔铅铜
5、过滤网材质:316不锈钢
6、瓶体材质：防冻PC</t>
  </si>
  <si>
    <t>升级款</t>
  </si>
  <si>
    <r>
      <rPr>
        <sz val="11"/>
        <color theme="1"/>
        <rFont val="宋体"/>
        <charset val="134"/>
      </rPr>
      <t>1、水批流量＞3T/H
2）手动冲洗方式
3、有手动刮洗装置
4、过滤精度um：</t>
    </r>
    <r>
      <rPr>
        <sz val="11"/>
        <color rgb="FFC00000"/>
        <rFont val="宋体"/>
        <charset val="134"/>
      </rPr>
      <t>40-100 μm</t>
    </r>
    <r>
      <rPr>
        <sz val="11"/>
        <color theme="1"/>
        <rFont val="宋体"/>
        <charset val="134"/>
      </rPr>
      <t xml:space="preserve">
5、阀头材质：无铅铜或不锈钢
6、过滤网材质:316不锈钢
7、瓶体材质：防冻PC
8、滤瓶蔽光保护外壳</t>
    </r>
  </si>
  <si>
    <r>
      <rPr>
        <sz val="11"/>
        <color theme="1"/>
        <rFont val="宋体"/>
        <charset val="134"/>
      </rPr>
      <t>1、水批流量＞3T/H；
2）手动冲洗方式
3、过滤精度um：</t>
    </r>
    <r>
      <rPr>
        <sz val="11"/>
        <color rgb="FFC00000"/>
        <rFont val="宋体"/>
        <charset val="134"/>
      </rPr>
      <t>：40-100 μm</t>
    </r>
    <r>
      <rPr>
        <sz val="11"/>
        <color theme="1"/>
        <rFont val="宋体"/>
        <charset val="134"/>
      </rPr>
      <t xml:space="preserve">
4、阀头材质：无铅铜或不锈钢
5、过滤网材质:316不锈钢
6、瓶体材质：防冻PC
7、滤瓶蔽光保护外壳</t>
    </r>
  </si>
  <si>
    <t>前置过滤器合计</t>
  </si>
  <si>
    <t>中央净水机</t>
  </si>
  <si>
    <r>
      <rPr>
        <sz val="11"/>
        <color theme="1"/>
        <rFont val="宋体"/>
        <charset val="134"/>
      </rPr>
      <t>1）过滤方式：石英砂+活性炭+KDF或过滤技术；
2）自动冲洗方式（流量或时间控制）</t>
    </r>
    <r>
      <rPr>
        <sz val="11"/>
        <color rgb="FFC00000"/>
        <rFont val="宋体"/>
        <charset val="134"/>
      </rPr>
      <t>具备液晶显示功能
3）橱柜台面下使用</t>
    </r>
  </si>
  <si>
    <t>1、水批流量≥1.5T/H；
2、过滤方式+石英砂+活性炭或其他过滤技术
3、活性炭目数：10-40目
4、标配旁通阀</t>
  </si>
  <si>
    <r>
      <rPr>
        <sz val="11"/>
        <color theme="1"/>
        <rFont val="宋体"/>
        <charset val="134"/>
      </rPr>
      <t>1）过滤方式：石英砂+活性炭+KDF或过滤技术；
2）自动冲洗方式（流量或时间控制）</t>
    </r>
    <r>
      <rPr>
        <sz val="11"/>
        <color rgb="FFC00000"/>
        <rFont val="宋体"/>
        <charset val="134"/>
      </rPr>
      <t>具备液晶显示功能</t>
    </r>
  </si>
  <si>
    <t>1、水批流量≥2T/H；
2、过滤方式+石英砂+活性炭或其他过滤技术
3、活性炭目数：20-50目
4、标配旁通阀</t>
  </si>
  <si>
    <t>中央净水机合计</t>
  </si>
  <si>
    <t>中央软水机</t>
  </si>
  <si>
    <t>1）过滤方式：钠型阳离子树脂
2）冲洗方式：自动反冲洗</t>
  </si>
  <si>
    <t>1、水批流量≥1.0T/H； 
2、树脂填充量L≥9L
3、时间流量控制                             
4、标配旁通阀</t>
  </si>
  <si>
    <r>
      <rPr>
        <sz val="11"/>
        <color theme="1"/>
        <rFont val="宋体"/>
        <charset val="134"/>
      </rPr>
      <t>1、水批流量≥2.0T/H； 
2、</t>
    </r>
    <r>
      <rPr>
        <sz val="11"/>
        <color rgb="FFC00000"/>
        <rFont val="宋体"/>
        <charset val="134"/>
      </rPr>
      <t>树脂填充量：10-18L</t>
    </r>
    <r>
      <rPr>
        <sz val="11"/>
        <color theme="1"/>
        <rFont val="宋体"/>
        <charset val="134"/>
      </rPr>
      <t xml:space="preserve">
3、时间流量控制                             
4、标配旁通阀</t>
    </r>
  </si>
  <si>
    <t>中央软水机合计</t>
  </si>
  <si>
    <t xml:space="preserve">末端无桶-RO机 </t>
  </si>
  <si>
    <t>无储水桶</t>
  </si>
  <si>
    <r>
      <rPr>
        <sz val="11"/>
        <color theme="1"/>
        <rFont val="宋体"/>
        <charset val="134"/>
      </rPr>
      <t>1、净水流量＞60L/H；
2、水批净水流量L/h:60L/h
3、额定总净水量m³:3.0m³
4、水效：</t>
    </r>
    <r>
      <rPr>
        <sz val="11"/>
        <rFont val="宋体"/>
        <charset val="134"/>
      </rPr>
      <t>水效≥三级</t>
    </r>
    <r>
      <rPr>
        <sz val="11"/>
        <color theme="1"/>
        <rFont val="宋体"/>
        <charset val="134"/>
      </rPr>
      <t xml:space="preserve">
5、滤芯更换方式：抛弃式
6、配备水龙头</t>
    </r>
  </si>
  <si>
    <r>
      <rPr>
        <sz val="11"/>
        <color theme="1"/>
        <rFont val="宋体"/>
        <charset val="134"/>
      </rPr>
      <t>1）净水流量</t>
    </r>
    <r>
      <rPr>
        <sz val="11"/>
        <color rgb="FFC00000"/>
        <rFont val="宋体"/>
        <charset val="134"/>
      </rPr>
      <t>70-90L/H</t>
    </r>
    <r>
      <rPr>
        <sz val="11"/>
        <color theme="1"/>
        <rFont val="宋体"/>
        <charset val="134"/>
      </rPr>
      <t>；
2）具备滤芯寿命显示及提醒；
3、额定总净水量m³:4.0m³
4、水效：水效</t>
    </r>
    <r>
      <rPr>
        <sz val="11"/>
        <color rgb="FFC00000"/>
        <rFont val="宋体"/>
        <charset val="134"/>
      </rPr>
      <t>一级或二级</t>
    </r>
    <r>
      <rPr>
        <sz val="11"/>
        <color theme="1"/>
        <rFont val="宋体"/>
        <charset val="134"/>
      </rPr>
      <t>（废水比＞55%）
5、滤芯更换方式：抛弃式
6、配备出水龙头</t>
    </r>
  </si>
  <si>
    <t>末端直饮机-超滤</t>
  </si>
  <si>
    <t>过滤精度范围：0.01um-0.1um</t>
  </si>
  <si>
    <r>
      <rPr>
        <sz val="11"/>
        <rFont val="宋体"/>
        <charset val="134"/>
      </rPr>
      <t>1、水批净水流量L/h:≥2L/min
2、额定总净水量m³:≥</t>
    </r>
    <r>
      <rPr>
        <sz val="11"/>
        <color rgb="FFC00000"/>
        <rFont val="宋体"/>
        <charset val="134"/>
      </rPr>
      <t>2m³</t>
    </r>
    <r>
      <rPr>
        <sz val="11"/>
        <rFont val="宋体"/>
        <charset val="134"/>
      </rPr>
      <t xml:space="preserve">
3、（超滤膜，活性炭）或同等过滤技术
4、配备出水龙头</t>
    </r>
  </si>
  <si>
    <t>末端净水机合计</t>
  </si>
  <si>
    <t xml:space="preserve">  </t>
  </si>
  <si>
    <t>单位</t>
  </si>
  <si>
    <t>模拟工程量</t>
  </si>
  <si>
    <t>产品面价</t>
  </si>
  <si>
    <t>含税综合单价（含安装、含运费，含税）元/台</t>
  </si>
  <si>
    <t>请自行添加</t>
  </si>
  <si>
    <t>备注：
1、以上设备价包含所订产品本体及标准配件的生产、供应、包装、运输（含保险费）、货到工地负责堆放至需方指定地点（车辆能够抵达的地点、不含垂直运输）、深化设计安装等所发生的一切费用，安装、还包括现场协调、现场配合验收、抽样测试、因质量问题引起的维修和更换、技术指导和培训等费用。
2、安装工作及费用范围包括设备、自带标准配件和辅材等。
3、以上清单标准为采筑精装标准对应的净水器产品选择标准，投标按与甲方确定标准型号自行在清单中填报。
4、后续税务调整，则根据不含税价位为基准，按照最新税率折算出含税价格。</t>
  </si>
  <si>
    <t>净水设备验收表</t>
  </si>
  <si>
    <t>分类</t>
  </si>
  <si>
    <t>项目</t>
  </si>
  <si>
    <t>技术参数</t>
  </si>
  <si>
    <t>检测工具</t>
  </si>
  <si>
    <t>检测方法</t>
  </si>
  <si>
    <t>进场验收资料</t>
  </si>
  <si>
    <t>设备到货单</t>
  </si>
  <si>
    <t>无</t>
  </si>
  <si>
    <t>通知甲方项目工程师与监理工程师及材料接收方共同验货与接收。</t>
  </si>
  <si>
    <t>设备检测报告</t>
  </si>
  <si>
    <t>包装</t>
  </si>
  <si>
    <t>安装说明书</t>
  </si>
  <si>
    <t>合格证</t>
  </si>
  <si>
    <t>合资A档净水设备综合总价（A档）</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</si>
</sst>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0.00_);[Red]\(0.00\)"/>
    <numFmt numFmtId="179" formatCode="0_ "/>
    <numFmt numFmtId="180" formatCode="0_);[Red]\(0\)"/>
    <numFmt numFmtId="181" formatCode="0.00_ "/>
  </numFmts>
  <fonts count="26" x14ac:knownFonts="1">
    <font>
      <sz val="11"/>
      <color theme="1"/>
      <name val="等线"/>
      <charset val="134"/>
      <scheme val="minor"/>
    </font>
    <font>
      <b/>
      <sz val="14"/>
      <color theme="1"/>
      <name val="等线"/>
      <charset val="134"/>
      <scheme val="minor"/>
    </font>
    <font>
      <b/>
      <sz val="12"/>
      <color theme="1"/>
      <name val="等线"/>
      <charset val="134"/>
      <scheme val="minor"/>
    </font>
    <font>
      <b/>
      <sz val="11"/>
      <color theme="1"/>
      <name val="等线"/>
      <charset val="134"/>
      <scheme val="minor"/>
    </font>
    <font>
      <b/>
      <sz val="11"/>
      <color theme="1"/>
      <name val="宋体"/>
      <charset val="134"/>
    </font>
    <font>
      <sz val="11"/>
      <color theme="1"/>
      <name val="宋体"/>
      <charset val="134"/>
    </font>
    <font>
      <sz val="11"/>
      <name val="宋体"/>
      <charset val="134"/>
    </font>
    <font>
      <b/>
      <sz val="12"/>
      <color theme="1"/>
      <name val="楷体"/>
      <charset val="134"/>
    </font>
    <font>
      <sz val="11"/>
      <color theme="1"/>
      <name val="楷体"/>
      <charset val="134"/>
    </font>
    <font>
      <sz val="11"/>
      <name val="楷体"/>
      <charset val="134"/>
    </font>
    <font>
      <b/>
      <sz val="18"/>
      <color theme="1"/>
      <name val="宋体"/>
      <charset val="134"/>
    </font>
    <font>
      <sz val="12"/>
      <name val="宋体"/>
      <charset val="134"/>
    </font>
    <font>
      <b/>
      <sz val="12"/>
      <color theme="1"/>
      <name val="宋体"/>
      <charset val="134"/>
    </font>
    <font>
      <sz val="10"/>
      <color theme="1"/>
      <name val="楷体"/>
      <charset val="134"/>
    </font>
    <font>
      <sz val="10"/>
      <name val="楷体"/>
      <charset val="134"/>
    </font>
    <font>
      <b/>
      <sz val="11"/>
      <name val="宋体"/>
      <charset val="134"/>
    </font>
    <font>
      <sz val="11"/>
      <color rgb="FFFF0000"/>
      <name val="宋体"/>
      <charset val="134"/>
    </font>
    <font>
      <sz val="11"/>
      <color rgb="FF000000"/>
      <name val="宋体"/>
      <charset val="134"/>
    </font>
    <font>
      <sz val="11"/>
      <color theme="1"/>
      <name val="等线"/>
      <charset val="134"/>
      <scheme val="minor"/>
    </font>
    <font>
      <b/>
      <sz val="11"/>
      <color rgb="FFFF0000"/>
      <name val="宋体"/>
      <charset val="134"/>
    </font>
    <font>
      <sz val="11"/>
      <color rgb="FFC00000"/>
      <name val="宋体"/>
      <charset val="134"/>
    </font>
    <font>
      <b/>
      <sz val="9"/>
      <name val="宋体"/>
      <charset val="134"/>
    </font>
    <font>
      <sz val="9"/>
      <name val="宋体"/>
      <charset val="134"/>
    </font>
    <font>
      <b/>
      <sz val="12"/>
      <color rgb="FF000000"/>
      <name val="宋体"/>
      <family val="3"/>
      <charset val="134"/>
    </font>
    <font>
      <b/>
      <sz val="12"/>
      <color theme="1"/>
      <name val="等线"/>
      <family val="3"/>
      <charset val="134"/>
      <scheme val="minor"/>
    </font>
    <font>
      <sz val="9"/>
      <name val="等线"/>
      <family val="3"/>
      <charset val="134"/>
      <scheme val="minor"/>
    </font>
  </fonts>
  <fills count="6">
    <fill>
      <patternFill patternType="none"/>
    </fill>
    <fill>
      <patternFill patternType="gray125"/>
    </fill>
    <fill>
      <patternFill patternType="solid">
        <fgColor theme="9" tint="0.39988402966399123"/>
        <bgColor indexed="64"/>
      </patternFill>
    </fill>
    <fill>
      <patternFill patternType="solid">
        <fgColor theme="9" tint="0.39991454817346722"/>
        <bgColor indexed="64"/>
      </patternFill>
    </fill>
    <fill>
      <patternFill patternType="solid">
        <fgColor rgb="FFFFFF00"/>
        <bgColor indexed="64"/>
      </patternFill>
    </fill>
    <fill>
      <patternFill patternType="solid">
        <fgColor theme="3"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s>
  <cellStyleXfs count="5">
    <xf numFmtId="0" fontId="0" fillId="0" borderId="0"/>
    <xf numFmtId="0" fontId="11" fillId="0" borderId="0"/>
    <xf numFmtId="0" fontId="11" fillId="0" borderId="0"/>
    <xf numFmtId="0" fontId="11" fillId="0" borderId="0">
      <alignment vertical="center"/>
    </xf>
    <xf numFmtId="0" fontId="18" fillId="0" borderId="0"/>
  </cellStyleXfs>
  <cellXfs count="125">
    <xf numFmtId="0" fontId="0" fillId="0" borderId="0" xfId="0"/>
    <xf numFmtId="0" fontId="0" fillId="0" borderId="0" xfId="0" applyAlignment="1">
      <alignment vertical="center"/>
    </xf>
    <xf numFmtId="0" fontId="0" fillId="0" borderId="0" xfId="0"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0" fillId="0" borderId="1" xfId="0"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178" fontId="5" fillId="0" borderId="1" xfId="0" applyNumberFormat="1" applyFont="1" applyBorder="1" applyAlignment="1" applyProtection="1">
      <alignment horizontal="center" vertical="center" wrapText="1"/>
      <protection locked="0"/>
    </xf>
    <xf numFmtId="10" fontId="5" fillId="0" borderId="1" xfId="0" applyNumberFormat="1" applyFont="1" applyBorder="1" applyAlignment="1" applyProtection="1">
      <alignment horizontal="center" vertical="center" wrapText="1"/>
      <protection locked="0"/>
    </xf>
    <xf numFmtId="10" fontId="6" fillId="0" borderId="1" xfId="0" applyNumberFormat="1" applyFont="1" applyBorder="1" applyAlignment="1" applyProtection="1">
      <alignment horizontal="center" vertical="center" wrapText="1"/>
      <protection locked="0"/>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xf numFmtId="0" fontId="8" fillId="0" borderId="0" xfId="0" applyFont="1"/>
    <xf numFmtId="0" fontId="8" fillId="0" borderId="0" xfId="0" applyFont="1" applyAlignment="1">
      <alignment vertical="center" wrapText="1"/>
    </xf>
    <xf numFmtId="0" fontId="8" fillId="0" borderId="0" xfId="0" applyFont="1" applyFill="1"/>
    <xf numFmtId="179" fontId="8" fillId="0" borderId="0" xfId="0" applyNumberFormat="1" applyFont="1" applyAlignment="1">
      <alignment vertical="center" wrapText="1"/>
    </xf>
    <xf numFmtId="179" fontId="8" fillId="0" borderId="0" xfId="0" applyNumberFormat="1" applyFont="1" applyAlignment="1">
      <alignment horizontal="left" vertical="center" wrapText="1"/>
    </xf>
    <xf numFmtId="0" fontId="9" fillId="0" borderId="0" xfId="0" applyFont="1" applyAlignment="1">
      <alignment horizontal="left" vertical="center" wrapText="1"/>
    </xf>
    <xf numFmtId="0" fontId="4" fillId="2"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179" fontId="4"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179"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xf>
    <xf numFmtId="0" fontId="5"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0" borderId="1" xfId="0" applyFont="1" applyBorder="1" applyAlignment="1" applyProtection="1">
      <alignment horizontal="left" vertical="center" wrapText="1"/>
    </xf>
    <xf numFmtId="0" fontId="5" fillId="0" borderId="1" xfId="0" applyFont="1" applyFill="1" applyBorder="1" applyAlignment="1" applyProtection="1">
      <alignment horizontal="left" vertical="center" wrapText="1"/>
    </xf>
    <xf numFmtId="179" fontId="5" fillId="0" borderId="1" xfId="0" applyNumberFormat="1" applyFont="1" applyBorder="1" applyAlignment="1" applyProtection="1">
      <alignment horizontal="center" vertical="center" wrapText="1"/>
    </xf>
    <xf numFmtId="0" fontId="5" fillId="0" borderId="1" xfId="0" applyFont="1" applyFill="1" applyBorder="1" applyAlignment="1">
      <alignment horizontal="left" vertical="center" wrapText="1"/>
    </xf>
    <xf numFmtId="0" fontId="11" fillId="0" borderId="1" xfId="0" applyFont="1" applyBorder="1" applyAlignment="1" applyProtection="1">
      <alignment horizontal="center" vertical="center" wrapText="1"/>
    </xf>
    <xf numFmtId="0" fontId="6" fillId="0" borderId="1" xfId="0" applyFont="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11" fillId="0" borderId="1" xfId="0" applyFont="1" applyBorder="1" applyAlignment="1" applyProtection="1">
      <alignment horizontal="center" vertical="center" wrapText="1"/>
      <protection locked="0"/>
    </xf>
    <xf numFmtId="179" fontId="4" fillId="4" borderId="1" xfId="0" applyNumberFormat="1" applyFont="1" applyFill="1" applyBorder="1" applyAlignment="1" applyProtection="1">
      <alignment horizontal="center" vertical="center" wrapText="1"/>
    </xf>
    <xf numFmtId="178" fontId="5" fillId="0" borderId="1" xfId="0" applyNumberFormat="1" applyFont="1" applyFill="1" applyBorder="1" applyAlignment="1" applyProtection="1">
      <alignment horizontal="center" vertical="center" wrapText="1"/>
      <protection locked="0"/>
    </xf>
    <xf numFmtId="10" fontId="5" fillId="0" borderId="1" xfId="0" applyNumberFormat="1" applyFont="1" applyFill="1" applyBorder="1" applyAlignment="1" applyProtection="1">
      <alignment horizontal="center" vertical="center" wrapText="1"/>
      <protection locked="0"/>
    </xf>
    <xf numFmtId="179" fontId="5" fillId="0" borderId="1" xfId="0" applyNumberFormat="1" applyFont="1" applyFill="1" applyBorder="1" applyAlignment="1" applyProtection="1">
      <alignment horizontal="center" vertical="center" wrapText="1"/>
      <protection locked="0"/>
    </xf>
    <xf numFmtId="179" fontId="5" fillId="0" borderId="1" xfId="0" applyNumberFormat="1" applyFont="1" applyFill="1" applyBorder="1" applyAlignment="1" applyProtection="1">
      <alignment horizontal="center" vertical="center" wrapText="1"/>
      <protection locked="0"/>
    </xf>
    <xf numFmtId="178" fontId="11" fillId="0" borderId="1" xfId="0" applyNumberFormat="1" applyFont="1" applyBorder="1" applyAlignment="1" applyProtection="1">
      <alignment horizontal="center" vertical="center" wrapText="1"/>
      <protection locked="0"/>
    </xf>
    <xf numFmtId="0" fontId="5" fillId="0" borderId="0" xfId="0" applyFont="1"/>
    <xf numFmtId="0" fontId="4" fillId="3" borderId="1" xfId="0" applyFont="1" applyFill="1" applyBorder="1" applyAlignment="1" applyProtection="1">
      <alignment horizontal="center" vertical="center" wrapText="1"/>
    </xf>
    <xf numFmtId="0" fontId="12" fillId="0" borderId="1" xfId="0" applyFont="1" applyBorder="1" applyAlignment="1">
      <alignment horizontal="center" vertical="center" wrapText="1"/>
    </xf>
    <xf numFmtId="10" fontId="5" fillId="0" borderId="1" xfId="0" applyNumberFormat="1" applyFont="1" applyFill="1" applyBorder="1" applyAlignment="1" applyProtection="1">
      <alignment horizontal="center" vertical="center" wrapText="1"/>
    </xf>
    <xf numFmtId="179" fontId="4" fillId="0" borderId="1" xfId="0" applyNumberFormat="1" applyFont="1" applyFill="1" applyBorder="1" applyAlignment="1" applyProtection="1">
      <alignment horizontal="center" vertical="center" wrapText="1"/>
    </xf>
    <xf numFmtId="180" fontId="5" fillId="0" borderId="1" xfId="0" applyNumberFormat="1" applyFont="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180" fontId="5" fillId="5" borderId="7" xfId="0" applyNumberFormat="1"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10" fontId="5" fillId="0" borderId="1" xfId="0" applyNumberFormat="1" applyFont="1" applyBorder="1" applyAlignment="1" applyProtection="1">
      <alignment horizontal="center" vertical="center" wrapText="1"/>
    </xf>
    <xf numFmtId="179" fontId="5" fillId="0" borderId="1" xfId="0" applyNumberFormat="1" applyFont="1" applyFill="1" applyBorder="1" applyAlignment="1" applyProtection="1">
      <alignment horizontal="center" vertical="center" wrapText="1"/>
    </xf>
    <xf numFmtId="180" fontId="5" fillId="0" borderId="1" xfId="0" applyNumberFormat="1" applyFont="1" applyBorder="1" applyAlignment="1">
      <alignment vertical="center"/>
    </xf>
    <xf numFmtId="0" fontId="13" fillId="0" borderId="0" xfId="4" applyFont="1"/>
    <xf numFmtId="0" fontId="13" fillId="0" borderId="0" xfId="4" applyFont="1" applyFill="1"/>
    <xf numFmtId="0" fontId="14" fillId="0" borderId="0" xfId="1" applyFont="1"/>
    <xf numFmtId="0" fontId="14" fillId="0" borderId="0" xfId="4" applyFont="1" applyAlignment="1">
      <alignment horizontal="center" vertical="center"/>
    </xf>
    <xf numFmtId="181" fontId="14" fillId="0" borderId="0" xfId="4" applyNumberFormat="1" applyFont="1" applyAlignment="1">
      <alignment wrapText="1"/>
    </xf>
    <xf numFmtId="0" fontId="14" fillId="0" borderId="0" xfId="4" applyFont="1"/>
    <xf numFmtId="0" fontId="15" fillId="4" borderId="1" xfId="4" applyFont="1" applyFill="1" applyBorder="1" applyAlignment="1" applyProtection="1">
      <alignment horizontal="center" vertical="center" wrapText="1"/>
      <protection locked="0"/>
    </xf>
    <xf numFmtId="0" fontId="14" fillId="0" borderId="8" xfId="4" applyFont="1" applyBorder="1" applyAlignment="1" applyProtection="1">
      <alignment horizontal="left" vertical="center" wrapText="1"/>
      <protection locked="0"/>
    </xf>
    <xf numFmtId="0" fontId="6" fillId="0" borderId="1" xfId="4" applyFont="1" applyBorder="1" applyAlignment="1" applyProtection="1">
      <alignment horizontal="center" vertical="center" wrapText="1"/>
      <protection locked="0"/>
    </xf>
    <xf numFmtId="181" fontId="6" fillId="0" borderId="1" xfId="4" applyNumberFormat="1" applyFont="1" applyBorder="1" applyAlignment="1" applyProtection="1">
      <alignment horizontal="left" vertical="center" wrapText="1"/>
      <protection locked="0"/>
    </xf>
    <xf numFmtId="0" fontId="6" fillId="4" borderId="1" xfId="4" applyFont="1" applyFill="1" applyBorder="1" applyAlignment="1" applyProtection="1">
      <alignment horizontal="left" vertical="center" wrapText="1"/>
      <protection locked="0"/>
    </xf>
    <xf numFmtId="0" fontId="14" fillId="0" borderId="0" xfId="4" applyFont="1" applyAlignment="1" applyProtection="1">
      <alignment horizontal="left" vertical="center" wrapText="1"/>
      <protection locked="0"/>
    </xf>
    <xf numFmtId="0" fontId="6" fillId="0" borderId="1" xfId="4" applyFont="1" applyBorder="1" applyAlignment="1" applyProtection="1">
      <alignment horizontal="left" vertical="center" wrapText="1"/>
      <protection locked="0"/>
    </xf>
    <xf numFmtId="181" fontId="16" fillId="0" borderId="1" xfId="4" applyNumberFormat="1" applyFont="1" applyBorder="1" applyAlignment="1" applyProtection="1">
      <alignment horizontal="left" vertical="center" wrapText="1"/>
      <protection locked="0"/>
    </xf>
    <xf numFmtId="0" fontId="14" fillId="0" borderId="0" xfId="4" applyFont="1" applyAlignment="1" applyProtection="1">
      <alignment vertical="center" wrapText="1"/>
      <protection locked="0"/>
    </xf>
    <xf numFmtId="0" fontId="6" fillId="0" borderId="1" xfId="4" applyFont="1" applyFill="1" applyBorder="1" applyAlignment="1" applyProtection="1">
      <alignment horizontal="center" vertical="center" wrapText="1"/>
      <protection locked="0"/>
    </xf>
    <xf numFmtId="181" fontId="6" fillId="0" borderId="1" xfId="3" applyNumberFormat="1" applyFont="1" applyFill="1" applyBorder="1" applyAlignment="1">
      <alignment horizontal="left" vertical="center" wrapText="1"/>
    </xf>
    <xf numFmtId="0" fontId="14" fillId="0" borderId="0" xfId="4" applyFont="1" applyFill="1" applyAlignment="1" applyProtection="1">
      <alignment vertical="center" wrapText="1"/>
      <protection locked="0"/>
    </xf>
    <xf numFmtId="181" fontId="6" fillId="0" borderId="1" xfId="3" applyNumberFormat="1" applyFont="1" applyBorder="1" applyAlignment="1">
      <alignment horizontal="left" vertical="center" wrapText="1"/>
    </xf>
    <xf numFmtId="181" fontId="6" fillId="0" borderId="1" xfId="2" applyNumberFormat="1" applyFont="1" applyBorder="1" applyAlignment="1">
      <alignment horizontal="left" vertical="center" wrapText="1"/>
    </xf>
    <xf numFmtId="181" fontId="6" fillId="0" borderId="1" xfId="1" applyNumberFormat="1" applyFont="1" applyBorder="1" applyAlignment="1">
      <alignment horizontal="left" vertical="center" wrapText="1"/>
    </xf>
    <xf numFmtId="0" fontId="6" fillId="4" borderId="1" xfId="4" applyFont="1" applyFill="1" applyBorder="1" applyAlignment="1">
      <alignment horizontal="left" vertical="center"/>
    </xf>
    <xf numFmtId="0" fontId="6" fillId="0" borderId="1" xfId="4" applyFont="1" applyBorder="1" applyAlignment="1">
      <alignment horizontal="center" vertical="center"/>
    </xf>
    <xf numFmtId="181" fontId="6" fillId="4" borderId="1" xfId="4" applyNumberFormat="1" applyFont="1" applyFill="1" applyBorder="1" applyAlignment="1">
      <alignment vertical="center" wrapText="1"/>
    </xf>
    <xf numFmtId="0" fontId="6" fillId="0" borderId="1" xfId="4" applyFont="1" applyBorder="1" applyAlignment="1">
      <alignment vertical="center"/>
    </xf>
    <xf numFmtId="0" fontId="17" fillId="0" borderId="1" xfId="0" applyFont="1" applyBorder="1" applyAlignment="1">
      <alignment horizontal="center" vertical="center"/>
    </xf>
    <xf numFmtId="0" fontId="0" fillId="0" borderId="1" xfId="0" applyBorder="1" applyAlignment="1">
      <alignment horizontal="center" vertical="center"/>
    </xf>
    <xf numFmtId="181" fontId="0" fillId="0" borderId="1" xfId="0" applyNumberFormat="1" applyBorder="1" applyAlignment="1">
      <alignment horizontal="center" vertical="center"/>
    </xf>
    <xf numFmtId="0" fontId="0" fillId="0" borderId="1" xfId="0" applyBorder="1" applyAlignment="1">
      <alignment horizontal="center" vertical="center"/>
    </xf>
    <xf numFmtId="0" fontId="15" fillId="0" borderId="1" xfId="4" applyFont="1" applyBorder="1" applyAlignment="1" applyProtection="1">
      <alignment horizontal="center" vertical="center" wrapText="1"/>
      <protection locked="0"/>
    </xf>
    <xf numFmtId="0" fontId="6" fillId="4" borderId="1" xfId="4" applyFont="1" applyFill="1" applyBorder="1" applyAlignment="1" applyProtection="1">
      <alignment horizontal="left" vertical="center" wrapText="1"/>
      <protection locked="0"/>
    </xf>
    <xf numFmtId="0" fontId="10" fillId="0" borderId="2" xfId="0" applyFont="1" applyBorder="1" applyAlignment="1" applyProtection="1">
      <alignment horizontal="center" vertical="center"/>
      <protection locked="0"/>
    </xf>
    <xf numFmtId="179" fontId="10" fillId="0" borderId="2" xfId="0" applyNumberFormat="1"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xf>
    <xf numFmtId="0" fontId="0" fillId="0" borderId="6" xfId="0" applyFill="1" applyBorder="1" applyAlignment="1">
      <alignment vertical="center" wrapText="1"/>
    </xf>
    <xf numFmtId="0" fontId="0" fillId="0" borderId="4" xfId="0" applyFill="1" applyBorder="1" applyAlignment="1">
      <alignment vertical="center" wrapText="1"/>
    </xf>
    <xf numFmtId="0" fontId="5" fillId="5" borderId="3" xfId="0" applyFont="1" applyFill="1" applyBorder="1" applyAlignment="1" applyProtection="1">
      <alignment horizontal="center" vertical="center" wrapText="1"/>
    </xf>
    <xf numFmtId="0" fontId="0" fillId="5" borderId="6" xfId="0" applyFill="1" applyBorder="1" applyAlignment="1">
      <alignment vertical="center" wrapText="1"/>
    </xf>
    <xf numFmtId="0" fontId="0" fillId="5" borderId="4" xfId="0" applyFill="1" applyBorder="1" applyAlignment="1">
      <alignment vertical="center" wrapText="1"/>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protection locked="0"/>
    </xf>
    <xf numFmtId="179" fontId="5" fillId="0" borderId="1" xfId="0" applyNumberFormat="1" applyFont="1" applyBorder="1" applyAlignment="1" applyProtection="1">
      <alignment horizontal="left" vertical="top"/>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1" xfId="0" applyFont="1" applyBorder="1" applyAlignment="1">
      <alignment horizontal="center" vertical="center"/>
    </xf>
    <xf numFmtId="0" fontId="3" fillId="0" borderId="1" xfId="0" applyFont="1" applyBorder="1" applyAlignment="1">
      <alignment horizontal="left" vertical="center"/>
    </xf>
    <xf numFmtId="0" fontId="0" fillId="0" borderId="1" xfId="0"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wrapText="1"/>
    </xf>
    <xf numFmtId="0" fontId="23" fillId="0" borderId="3" xfId="0" applyFont="1" applyBorder="1" applyAlignment="1">
      <alignment horizontal="center" vertical="center"/>
    </xf>
    <xf numFmtId="0" fontId="24" fillId="0" borderId="6" xfId="0" applyFont="1" applyBorder="1" applyAlignment="1">
      <alignment horizontal="center" vertical="center"/>
    </xf>
    <xf numFmtId="0" fontId="24" fillId="0" borderId="4" xfId="0" applyFont="1" applyBorder="1" applyAlignment="1">
      <alignment vertical="center"/>
    </xf>
  </cellXfs>
  <cellStyles count="5">
    <cellStyle name="常规" xfId="0" builtinId="0"/>
    <cellStyle name="常规 3 2" xfId="3" xr:uid="{00000000-0005-0000-0000-00002A000000}"/>
    <cellStyle name="常规 5" xfId="4" xr:uid="{00000000-0005-0000-0000-000034000000}"/>
    <cellStyle name="常规 8" xfId="1" xr:uid="{00000000-0005-0000-0000-000013000000}"/>
    <cellStyle name="常规_万科第五园3期大堂电梯厅清单_1" xfId="2" xr:uid="{00000000-0005-0000-0000-000016000000}"/>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2160216</xdr:colOff>
      <xdr:row>20</xdr:row>
      <xdr:rowOff>0</xdr:rowOff>
    </xdr:from>
    <xdr:to>
      <xdr:col>4</xdr:col>
      <xdr:colOff>5540457</xdr:colOff>
      <xdr:row>32</xdr:row>
      <xdr:rowOff>480</xdr:rowOff>
    </xdr:to>
    <xdr:pic>
      <xdr:nvPicPr>
        <xdr:cNvPr id="2" name="图片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0598785" y="3686175"/>
          <a:ext cx="3380740" cy="2171700"/>
        </a:xfrm>
        <a:prstGeom prst="rect">
          <a:avLst/>
        </a:prstGeom>
      </xdr:spPr>
    </xdr:pic>
    <xdr:clientData/>
  </xdr:twoCellAnchor>
  <xdr:twoCellAnchor editAs="oneCell">
    <xdr:from>
      <xdr:col>2</xdr:col>
      <xdr:colOff>0</xdr:colOff>
      <xdr:row>22</xdr:row>
      <xdr:rowOff>9748</xdr:rowOff>
    </xdr:from>
    <xdr:to>
      <xdr:col>4</xdr:col>
      <xdr:colOff>1811806</xdr:colOff>
      <xdr:row>31</xdr:row>
      <xdr:rowOff>90505</xdr:rowOff>
    </xdr:to>
    <xdr:pic>
      <xdr:nvPicPr>
        <xdr:cNvPr id="3" name="图片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3914775" y="4057650"/>
          <a:ext cx="6336030" cy="170942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
  <sheetViews>
    <sheetView tabSelected="1" view="pageBreakPreview" zoomScale="60" zoomScaleNormal="68" workbookViewId="0">
      <selection activeCell="G11" sqref="G11"/>
    </sheetView>
  </sheetViews>
  <sheetFormatPr defaultColWidth="9" defaultRowHeight="13.8" x14ac:dyDescent="0.25"/>
  <cols>
    <col min="1" max="1" width="4.6640625" customWidth="1"/>
    <col min="2" max="2" width="13.88671875" customWidth="1"/>
    <col min="3" max="3" width="44.44140625" customWidth="1"/>
    <col min="4" max="4" width="21.6640625" customWidth="1"/>
  </cols>
  <sheetData>
    <row r="1" spans="1:4" ht="40.5" customHeight="1" x14ac:dyDescent="0.25">
      <c r="A1" s="122" t="s">
        <v>102</v>
      </c>
      <c r="B1" s="123"/>
      <c r="C1" s="123"/>
      <c r="D1" s="124"/>
    </row>
    <row r="2" spans="1:4" ht="40.5" customHeight="1" x14ac:dyDescent="0.25">
      <c r="A2" s="91" t="s">
        <v>0</v>
      </c>
      <c r="B2" s="91" t="s">
        <v>1</v>
      </c>
      <c r="C2" s="91" t="s">
        <v>2</v>
      </c>
      <c r="D2" s="91" t="s">
        <v>3</v>
      </c>
    </row>
    <row r="3" spans="1:4" ht="40.5" customHeight="1" x14ac:dyDescent="0.25">
      <c r="A3" s="92">
        <v>1</v>
      </c>
      <c r="B3" s="91" t="s">
        <v>4</v>
      </c>
      <c r="C3" s="93">
        <f>'报价-1 家用净水设备报价清单'!U16</f>
        <v>0</v>
      </c>
      <c r="D3" s="92"/>
    </row>
    <row r="4" spans="1:4" ht="40.5" customHeight="1" x14ac:dyDescent="0.25">
      <c r="A4" s="94" t="s">
        <v>5</v>
      </c>
      <c r="B4" s="94"/>
      <c r="C4" s="94"/>
      <c r="D4" s="94"/>
    </row>
  </sheetData>
  <mergeCells count="2">
    <mergeCell ref="A1:D1"/>
    <mergeCell ref="A4:D4"/>
  </mergeCells>
  <phoneticPr fontId="25" type="noConversion"/>
  <printOptions horizontalCentered="1" verticalCentered="1"/>
  <pageMargins left="0.70866141732283505" right="0.70866141732283505" top="0.74803149606299202" bottom="0.74803149606299202" header="0.31496062992126" footer="0.31496062992126"/>
  <pageSetup paperSize="8" scale="2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7"/>
  <sheetViews>
    <sheetView zoomScale="51" zoomScaleNormal="51" workbookViewId="0">
      <selection activeCell="H15" sqref="H15"/>
    </sheetView>
  </sheetViews>
  <sheetFormatPr defaultColWidth="9" defaultRowHeight="12" x14ac:dyDescent="0.15"/>
  <cols>
    <col min="1" max="1" width="13.88671875" style="69" customWidth="1"/>
    <col min="2" max="2" width="177.109375" style="70" customWidth="1"/>
    <col min="3" max="3" width="42.21875" style="71" customWidth="1"/>
    <col min="4" max="7" width="9" style="71"/>
    <col min="8" max="8" width="10.77734375" style="71" customWidth="1"/>
    <col min="9" max="16384" width="9" style="71"/>
  </cols>
  <sheetData>
    <row r="1" spans="1:5" ht="30" customHeight="1" x14ac:dyDescent="0.15">
      <c r="A1" s="95" t="s">
        <v>6</v>
      </c>
      <c r="B1" s="95"/>
      <c r="C1" s="72" t="s">
        <v>7</v>
      </c>
      <c r="D1" s="73"/>
      <c r="E1" s="73"/>
    </row>
    <row r="2" spans="1:5" ht="57.75" customHeight="1" x14ac:dyDescent="0.15">
      <c r="A2" s="74">
        <v>1</v>
      </c>
      <c r="B2" s="75" t="s">
        <v>8</v>
      </c>
      <c r="C2" s="76" t="s">
        <v>9</v>
      </c>
      <c r="D2" s="77"/>
      <c r="E2" s="77"/>
    </row>
    <row r="3" spans="1:5" ht="87" customHeight="1" x14ac:dyDescent="0.15">
      <c r="A3" s="74">
        <v>2</v>
      </c>
      <c r="B3" s="75" t="s">
        <v>10</v>
      </c>
      <c r="C3" s="76" t="s">
        <v>11</v>
      </c>
      <c r="D3" s="77"/>
      <c r="E3" s="77"/>
    </row>
    <row r="4" spans="1:5" ht="43.2" x14ac:dyDescent="0.15">
      <c r="A4" s="74">
        <v>3</v>
      </c>
      <c r="B4" s="78" t="s">
        <v>12</v>
      </c>
      <c r="C4" s="76" t="s">
        <v>13</v>
      </c>
      <c r="D4" s="77"/>
      <c r="E4" s="77"/>
    </row>
    <row r="5" spans="1:5" ht="24.75" customHeight="1" x14ac:dyDescent="0.15">
      <c r="A5" s="74">
        <v>4</v>
      </c>
      <c r="B5" s="75" t="s">
        <v>14</v>
      </c>
      <c r="C5" s="76" t="s">
        <v>15</v>
      </c>
      <c r="D5" s="77"/>
      <c r="E5" s="77"/>
    </row>
    <row r="6" spans="1:5" ht="70.5" customHeight="1" x14ac:dyDescent="0.15">
      <c r="A6" s="74">
        <v>5</v>
      </c>
      <c r="B6" s="75" t="s">
        <v>16</v>
      </c>
      <c r="C6" s="76" t="s">
        <v>17</v>
      </c>
      <c r="D6" s="77"/>
      <c r="E6" s="77"/>
    </row>
    <row r="7" spans="1:5" ht="66" customHeight="1" x14ac:dyDescent="0.15">
      <c r="A7" s="74">
        <v>6</v>
      </c>
      <c r="B7" s="79" t="s">
        <v>18</v>
      </c>
      <c r="C7" s="76" t="s">
        <v>19</v>
      </c>
      <c r="D7" s="80"/>
      <c r="E7" s="80"/>
    </row>
    <row r="8" spans="1:5" ht="55.5" customHeight="1" x14ac:dyDescent="0.15">
      <c r="A8" s="74">
        <v>7</v>
      </c>
      <c r="B8" s="75" t="s">
        <v>20</v>
      </c>
      <c r="C8" s="96" t="s">
        <v>21</v>
      </c>
      <c r="D8" s="80"/>
      <c r="E8" s="80"/>
    </row>
    <row r="9" spans="1:5" s="66" customFormat="1" ht="55.5" customHeight="1" x14ac:dyDescent="0.15">
      <c r="A9" s="74">
        <v>8</v>
      </c>
      <c r="B9" s="75" t="s">
        <v>22</v>
      </c>
      <c r="C9" s="96"/>
      <c r="D9" s="80"/>
      <c r="E9" s="80"/>
    </row>
    <row r="10" spans="1:5" s="67" customFormat="1" ht="55.5" customHeight="1" x14ac:dyDescent="0.15">
      <c r="A10" s="81">
        <v>9</v>
      </c>
      <c r="B10" s="82" t="s">
        <v>23</v>
      </c>
      <c r="C10" s="96"/>
      <c r="D10" s="83"/>
      <c r="E10" s="83"/>
    </row>
    <row r="11" spans="1:5" s="66" customFormat="1" ht="55.5" customHeight="1" x14ac:dyDescent="0.15">
      <c r="A11" s="74">
        <v>10</v>
      </c>
      <c r="B11" s="84" t="s">
        <v>24</v>
      </c>
      <c r="C11" s="96"/>
      <c r="D11" s="80"/>
      <c r="E11" s="80"/>
    </row>
    <row r="12" spans="1:5" s="66" customFormat="1" ht="55.5" customHeight="1" x14ac:dyDescent="0.15">
      <c r="A12" s="74">
        <v>11</v>
      </c>
      <c r="B12" s="84" t="s">
        <v>25</v>
      </c>
      <c r="C12" s="96"/>
      <c r="D12" s="80"/>
      <c r="E12" s="80"/>
    </row>
    <row r="13" spans="1:5" s="66" customFormat="1" ht="55.5" customHeight="1" x14ac:dyDescent="0.15">
      <c r="A13" s="74">
        <v>12</v>
      </c>
      <c r="B13" s="84" t="s">
        <v>26</v>
      </c>
      <c r="C13" s="96"/>
      <c r="D13" s="80"/>
      <c r="E13" s="80"/>
    </row>
    <row r="14" spans="1:5" s="68" customFormat="1" ht="55.5" customHeight="1" x14ac:dyDescent="0.15">
      <c r="A14" s="74">
        <v>13</v>
      </c>
      <c r="B14" s="75" t="s">
        <v>27</v>
      </c>
      <c r="C14" s="96"/>
    </row>
    <row r="15" spans="1:5" s="68" customFormat="1" ht="55.5" customHeight="1" x14ac:dyDescent="0.15">
      <c r="A15" s="74">
        <v>14</v>
      </c>
      <c r="B15" s="85" t="s">
        <v>28</v>
      </c>
      <c r="C15" s="96"/>
    </row>
    <row r="16" spans="1:5" ht="55.5" customHeight="1" x14ac:dyDescent="0.15">
      <c r="A16" s="74">
        <v>15</v>
      </c>
      <c r="B16" s="86" t="s">
        <v>29</v>
      </c>
      <c r="C16" s="87" t="s">
        <v>30</v>
      </c>
    </row>
    <row r="17" spans="1:3" ht="55.5" customHeight="1" x14ac:dyDescent="0.15">
      <c r="A17" s="88">
        <v>16</v>
      </c>
      <c r="B17" s="89" t="s">
        <v>31</v>
      </c>
      <c r="C17" s="90" t="s">
        <v>32</v>
      </c>
    </row>
  </sheetData>
  <mergeCells count="2">
    <mergeCell ref="A1:B1"/>
    <mergeCell ref="C8:C15"/>
  </mergeCells>
  <phoneticPr fontId="25" type="noConversion"/>
  <pageMargins left="0.70866141732283505" right="0.70866141732283505" top="0.74803149606299202" bottom="0.74803149606299202" header="0.31496062992126" footer="0.31496062992126"/>
  <pageSetup paperSize="8" scale="80" fitToHeight="0"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U16"/>
  <sheetViews>
    <sheetView zoomScale="53" zoomScaleNormal="53" workbookViewId="0">
      <selection activeCell="AA7" sqref="AA7"/>
    </sheetView>
  </sheetViews>
  <sheetFormatPr defaultColWidth="8.6640625" defaultRowHeight="14.4" x14ac:dyDescent="0.25"/>
  <cols>
    <col min="1" max="1" width="4.33203125" style="20" customWidth="1"/>
    <col min="2" max="2" width="7.88671875" style="20" customWidth="1"/>
    <col min="3" max="3" width="11.6640625" style="21" customWidth="1"/>
    <col min="4" max="4" width="8.21875" style="20" customWidth="1"/>
    <col min="5" max="5" width="26.33203125" style="20" customWidth="1"/>
    <col min="6" max="6" width="25.33203125" style="22" customWidth="1"/>
    <col min="7" max="7" width="7.88671875" style="23" customWidth="1"/>
    <col min="8" max="8" width="11.33203125" style="21" customWidth="1"/>
    <col min="9" max="9" width="12.44140625" style="21" customWidth="1"/>
    <col min="10" max="11" width="10.33203125" style="21" customWidth="1"/>
    <col min="12" max="12" width="7.21875" style="21" customWidth="1"/>
    <col min="13" max="13" width="9" style="21" customWidth="1"/>
    <col min="14" max="14" width="10.44140625" style="21" customWidth="1"/>
    <col min="15" max="15" width="6.77734375" style="21" customWidth="1"/>
    <col min="16" max="16" width="11.77734375" style="23" customWidth="1"/>
    <col min="17" max="17" width="8.77734375" style="21" customWidth="1"/>
    <col min="18" max="18" width="13.77734375" style="24" customWidth="1"/>
    <col min="19" max="19" width="17" style="25" customWidth="1"/>
    <col min="20" max="20" width="11.6640625" style="21" customWidth="1"/>
    <col min="21" max="21" width="7.33203125" style="20" customWidth="1"/>
    <col min="22" max="16384" width="8.6640625" style="20"/>
  </cols>
  <sheetData>
    <row r="1" spans="1:21" ht="32.4" customHeight="1" x14ac:dyDescent="0.25">
      <c r="A1" s="97" t="s">
        <v>33</v>
      </c>
      <c r="B1" s="97"/>
      <c r="C1" s="97"/>
      <c r="D1" s="97"/>
      <c r="E1" s="97"/>
      <c r="F1" s="97"/>
      <c r="G1" s="97"/>
      <c r="H1" s="97"/>
      <c r="I1" s="97"/>
      <c r="J1" s="97"/>
      <c r="K1" s="97"/>
      <c r="L1" s="97"/>
      <c r="M1" s="97"/>
      <c r="N1" s="97"/>
      <c r="O1" s="97"/>
      <c r="P1" s="98"/>
      <c r="Q1" s="97"/>
      <c r="R1" s="98"/>
      <c r="S1" s="97"/>
      <c r="T1" s="99"/>
      <c r="U1" s="52"/>
    </row>
    <row r="2" spans="1:21" s="17" customFormat="1" ht="87.75" customHeight="1" x14ac:dyDescent="0.25">
      <c r="A2" s="26" t="s">
        <v>0</v>
      </c>
      <c r="B2" s="27" t="s">
        <v>34</v>
      </c>
      <c r="C2" s="27" t="s">
        <v>35</v>
      </c>
      <c r="D2" s="27" t="s">
        <v>36</v>
      </c>
      <c r="E2" s="100" t="s">
        <v>37</v>
      </c>
      <c r="F2" s="101"/>
      <c r="G2" s="28" t="s">
        <v>38</v>
      </c>
      <c r="H2" s="29" t="s">
        <v>39</v>
      </c>
      <c r="I2" s="29" t="s">
        <v>40</v>
      </c>
      <c r="J2" s="29" t="s">
        <v>41</v>
      </c>
      <c r="K2" s="29" t="s">
        <v>42</v>
      </c>
      <c r="L2" s="29" t="s">
        <v>43</v>
      </c>
      <c r="M2" s="29" t="s">
        <v>44</v>
      </c>
      <c r="N2" s="29" t="s">
        <v>45</v>
      </c>
      <c r="O2" s="29" t="s">
        <v>46</v>
      </c>
      <c r="P2" s="46" t="s">
        <v>47</v>
      </c>
      <c r="Q2" s="53" t="s">
        <v>48</v>
      </c>
      <c r="R2" s="28" t="s">
        <v>49</v>
      </c>
      <c r="S2" s="29" t="s">
        <v>50</v>
      </c>
      <c r="T2" s="29" t="s">
        <v>51</v>
      </c>
      <c r="U2" s="54" t="s">
        <v>52</v>
      </c>
    </row>
    <row r="3" spans="1:21" s="18" customFormat="1" ht="115.2" x14ac:dyDescent="0.25">
      <c r="A3" s="30">
        <v>1</v>
      </c>
      <c r="B3" s="31" t="s">
        <v>53</v>
      </c>
      <c r="C3" s="30" t="s">
        <v>54</v>
      </c>
      <c r="D3" s="30" t="s">
        <v>55</v>
      </c>
      <c r="E3" s="32" t="s">
        <v>56</v>
      </c>
      <c r="F3" s="32" t="s">
        <v>57</v>
      </c>
      <c r="G3" s="33">
        <f>5000*0.8</f>
        <v>4000</v>
      </c>
      <c r="H3" s="34"/>
      <c r="I3" s="34"/>
      <c r="J3" s="34"/>
      <c r="K3" s="34"/>
      <c r="L3" s="34"/>
      <c r="M3" s="47"/>
      <c r="N3" s="47"/>
      <c r="O3" s="48"/>
      <c r="P3" s="49">
        <v>0</v>
      </c>
      <c r="Q3" s="55">
        <v>0.13</v>
      </c>
      <c r="R3" s="56">
        <f t="shared" ref="R3:R14" si="0">P3*(1+Q3)</f>
        <v>0</v>
      </c>
      <c r="S3" s="11"/>
      <c r="T3" s="12"/>
      <c r="U3" s="57">
        <f>G3*R3</f>
        <v>0</v>
      </c>
    </row>
    <row r="4" spans="1:21" s="18" customFormat="1" ht="129.6" x14ac:dyDescent="0.25">
      <c r="A4" s="30">
        <v>2</v>
      </c>
      <c r="B4" s="31" t="s">
        <v>53</v>
      </c>
      <c r="C4" s="30" t="s">
        <v>54</v>
      </c>
      <c r="D4" s="30" t="s">
        <v>58</v>
      </c>
      <c r="E4" s="32" t="s">
        <v>59</v>
      </c>
      <c r="F4" s="32" t="s">
        <v>60</v>
      </c>
      <c r="G4" s="33">
        <f>5000*0.2</f>
        <v>1000</v>
      </c>
      <c r="H4" s="34"/>
      <c r="I4" s="34"/>
      <c r="J4" s="34"/>
      <c r="K4" s="34"/>
      <c r="L4" s="34"/>
      <c r="M4" s="47"/>
      <c r="N4" s="47"/>
      <c r="O4" s="48"/>
      <c r="P4" s="49">
        <v>0</v>
      </c>
      <c r="Q4" s="55">
        <v>0.13</v>
      </c>
      <c r="R4" s="56">
        <f t="shared" si="0"/>
        <v>0</v>
      </c>
      <c r="S4" s="11"/>
      <c r="T4" s="12"/>
      <c r="U4" s="57">
        <f>G4*R4</f>
        <v>0</v>
      </c>
    </row>
    <row r="5" spans="1:21" s="18" customFormat="1" ht="26.25" customHeight="1" x14ac:dyDescent="0.25">
      <c r="A5" s="102" t="s">
        <v>61</v>
      </c>
      <c r="B5" s="103"/>
      <c r="C5" s="103"/>
      <c r="D5" s="103"/>
      <c r="E5" s="103"/>
      <c r="F5" s="103"/>
      <c r="G5" s="103"/>
      <c r="H5" s="103"/>
      <c r="I5" s="103"/>
      <c r="J5" s="103"/>
      <c r="K5" s="103"/>
      <c r="L5" s="103"/>
      <c r="M5" s="103"/>
      <c r="N5" s="103"/>
      <c r="O5" s="103"/>
      <c r="P5" s="103"/>
      <c r="Q5" s="103"/>
      <c r="R5" s="104"/>
      <c r="S5" s="58"/>
      <c r="T5" s="59"/>
      <c r="U5" s="60">
        <f>SUM(U3:U4)</f>
        <v>0</v>
      </c>
    </row>
    <row r="6" spans="1:21" s="18" customFormat="1" ht="117.75" customHeight="1" x14ac:dyDescent="0.25">
      <c r="A6" s="31">
        <v>3</v>
      </c>
      <c r="B6" s="31" t="s">
        <v>53</v>
      </c>
      <c r="C6" s="30" t="s">
        <v>62</v>
      </c>
      <c r="D6" s="30" t="s">
        <v>55</v>
      </c>
      <c r="E6" s="32" t="s">
        <v>63</v>
      </c>
      <c r="F6" s="35" t="s">
        <v>64</v>
      </c>
      <c r="G6" s="33">
        <f>1500*0.8</f>
        <v>1200</v>
      </c>
      <c r="H6" s="34"/>
      <c r="I6" s="34"/>
      <c r="J6" s="34"/>
      <c r="K6" s="34"/>
      <c r="L6" s="34"/>
      <c r="M6" s="47"/>
      <c r="N6" s="47"/>
      <c r="O6" s="48"/>
      <c r="P6" s="49">
        <v>0</v>
      </c>
      <c r="Q6" s="55">
        <v>0.13</v>
      </c>
      <c r="R6" s="33">
        <f t="shared" si="0"/>
        <v>0</v>
      </c>
      <c r="S6" s="11"/>
      <c r="T6" s="12"/>
      <c r="U6" s="57">
        <f>G6*R6</f>
        <v>0</v>
      </c>
    </row>
    <row r="7" spans="1:21" s="18" customFormat="1" ht="117.75" customHeight="1" x14ac:dyDescent="0.25">
      <c r="A7" s="30">
        <v>4</v>
      </c>
      <c r="B7" s="31" t="s">
        <v>53</v>
      </c>
      <c r="C7" s="30" t="s">
        <v>62</v>
      </c>
      <c r="D7" s="30" t="s">
        <v>58</v>
      </c>
      <c r="E7" s="32" t="s">
        <v>65</v>
      </c>
      <c r="F7" s="35" t="s">
        <v>66</v>
      </c>
      <c r="G7" s="33">
        <f>1500*0.2</f>
        <v>300</v>
      </c>
      <c r="H7" s="34"/>
      <c r="I7" s="34"/>
      <c r="J7" s="34"/>
      <c r="K7" s="34"/>
      <c r="L7" s="34"/>
      <c r="M7" s="47"/>
      <c r="N7" s="47"/>
      <c r="O7" s="48"/>
      <c r="P7" s="49">
        <v>0</v>
      </c>
      <c r="Q7" s="55">
        <v>0.13</v>
      </c>
      <c r="R7" s="56">
        <f t="shared" si="0"/>
        <v>0</v>
      </c>
      <c r="S7" s="61"/>
      <c r="T7" s="62"/>
      <c r="U7" s="57">
        <f>G7*R7</f>
        <v>0</v>
      </c>
    </row>
    <row r="8" spans="1:21" s="18" customFormat="1" ht="25.5" customHeight="1" x14ac:dyDescent="0.25">
      <c r="A8" s="102" t="s">
        <v>67</v>
      </c>
      <c r="B8" s="103"/>
      <c r="C8" s="103"/>
      <c r="D8" s="103"/>
      <c r="E8" s="103"/>
      <c r="F8" s="103"/>
      <c r="G8" s="103"/>
      <c r="H8" s="103"/>
      <c r="I8" s="103"/>
      <c r="J8" s="103"/>
      <c r="K8" s="103"/>
      <c r="L8" s="103"/>
      <c r="M8" s="103"/>
      <c r="N8" s="103"/>
      <c r="O8" s="103"/>
      <c r="P8" s="103"/>
      <c r="Q8" s="103"/>
      <c r="R8" s="104"/>
      <c r="S8" s="58"/>
      <c r="T8" s="59"/>
      <c r="U8" s="60">
        <f>SUM(U6:U7)</f>
        <v>0</v>
      </c>
    </row>
    <row r="9" spans="1:21" s="18" customFormat="1" ht="117.75" customHeight="1" x14ac:dyDescent="0.25">
      <c r="A9" s="30">
        <v>5</v>
      </c>
      <c r="B9" s="31" t="s">
        <v>53</v>
      </c>
      <c r="C9" s="30" t="s">
        <v>68</v>
      </c>
      <c r="D9" s="30" t="s">
        <v>55</v>
      </c>
      <c r="E9" s="32" t="s">
        <v>69</v>
      </c>
      <c r="F9" s="32" t="s">
        <v>70</v>
      </c>
      <c r="G9" s="33">
        <f>1000*0.8</f>
        <v>800</v>
      </c>
      <c r="H9" s="34"/>
      <c r="I9" s="34"/>
      <c r="J9" s="34"/>
      <c r="K9" s="34"/>
      <c r="L9" s="34"/>
      <c r="M9" s="47"/>
      <c r="N9" s="47"/>
      <c r="O9" s="48"/>
      <c r="P9" s="49">
        <v>0</v>
      </c>
      <c r="Q9" s="55">
        <v>0.13</v>
      </c>
      <c r="R9" s="33">
        <f t="shared" si="0"/>
        <v>0</v>
      </c>
      <c r="S9" s="11"/>
      <c r="T9" s="12"/>
      <c r="U9" s="57">
        <f>G9*R9</f>
        <v>0</v>
      </c>
    </row>
    <row r="10" spans="1:21" s="18" customFormat="1" ht="117.75" customHeight="1" x14ac:dyDescent="0.25">
      <c r="A10" s="30">
        <v>6</v>
      </c>
      <c r="B10" s="31" t="s">
        <v>53</v>
      </c>
      <c r="C10" s="30" t="s">
        <v>68</v>
      </c>
      <c r="D10" s="30" t="s">
        <v>58</v>
      </c>
      <c r="E10" s="32" t="s">
        <v>69</v>
      </c>
      <c r="F10" s="32" t="s">
        <v>71</v>
      </c>
      <c r="G10" s="33">
        <f>1000*0.2</f>
        <v>200</v>
      </c>
      <c r="H10" s="34"/>
      <c r="I10" s="34"/>
      <c r="J10" s="34"/>
      <c r="K10" s="34"/>
      <c r="L10" s="34"/>
      <c r="M10" s="47"/>
      <c r="N10" s="47"/>
      <c r="O10" s="48"/>
      <c r="P10" s="49">
        <v>0</v>
      </c>
      <c r="Q10" s="55">
        <v>0.13</v>
      </c>
      <c r="R10" s="56">
        <f t="shared" si="0"/>
        <v>0</v>
      </c>
      <c r="S10" s="61"/>
      <c r="T10" s="62"/>
      <c r="U10" s="57">
        <f>G10*R10</f>
        <v>0</v>
      </c>
    </row>
    <row r="11" spans="1:21" s="18" customFormat="1" ht="27" customHeight="1" x14ac:dyDescent="0.25">
      <c r="A11" s="105" t="s">
        <v>72</v>
      </c>
      <c r="B11" s="106"/>
      <c r="C11" s="106"/>
      <c r="D11" s="106"/>
      <c r="E11" s="106"/>
      <c r="F11" s="106"/>
      <c r="G11" s="106"/>
      <c r="H11" s="106"/>
      <c r="I11" s="106"/>
      <c r="J11" s="106"/>
      <c r="K11" s="106"/>
      <c r="L11" s="106"/>
      <c r="M11" s="106"/>
      <c r="N11" s="106"/>
      <c r="O11" s="106"/>
      <c r="P11" s="106"/>
      <c r="Q11" s="106"/>
      <c r="R11" s="107"/>
      <c r="S11" s="58"/>
      <c r="T11" s="59"/>
      <c r="U11" s="60">
        <f>SUM(U9:U10)</f>
        <v>0</v>
      </c>
    </row>
    <row r="12" spans="1:21" s="18" customFormat="1" ht="117.75" customHeight="1" x14ac:dyDescent="0.25">
      <c r="A12" s="36">
        <v>7</v>
      </c>
      <c r="B12" s="37" t="s">
        <v>53</v>
      </c>
      <c r="C12" s="36" t="s">
        <v>73</v>
      </c>
      <c r="D12" s="36" t="s">
        <v>55</v>
      </c>
      <c r="E12" s="38" t="s">
        <v>74</v>
      </c>
      <c r="F12" s="39" t="s">
        <v>75</v>
      </c>
      <c r="G12" s="40">
        <f>5000*0.3</f>
        <v>1500</v>
      </c>
      <c r="H12" s="12"/>
      <c r="I12" s="12"/>
      <c r="J12" s="12"/>
      <c r="K12" s="12"/>
      <c r="L12" s="12"/>
      <c r="M12" s="14"/>
      <c r="N12" s="14"/>
      <c r="O12" s="15"/>
      <c r="P12" s="50">
        <v>0</v>
      </c>
      <c r="Q12" s="63">
        <v>0.13</v>
      </c>
      <c r="R12" s="40">
        <f t="shared" si="0"/>
        <v>0</v>
      </c>
      <c r="S12" s="11"/>
      <c r="T12" s="12"/>
      <c r="U12" s="57">
        <f>G12*R12</f>
        <v>0</v>
      </c>
    </row>
    <row r="13" spans="1:21" s="18" customFormat="1" ht="117.75" customHeight="1" x14ac:dyDescent="0.25">
      <c r="A13" s="36">
        <v>8</v>
      </c>
      <c r="B13" s="37" t="s">
        <v>53</v>
      </c>
      <c r="C13" s="36" t="s">
        <v>73</v>
      </c>
      <c r="D13" s="36" t="s">
        <v>58</v>
      </c>
      <c r="E13" s="38" t="s">
        <v>74</v>
      </c>
      <c r="F13" s="41" t="s">
        <v>76</v>
      </c>
      <c r="G13" s="40">
        <f>5000*0.2</f>
        <v>1000</v>
      </c>
      <c r="H13" s="12"/>
      <c r="I13" s="12"/>
      <c r="J13" s="12"/>
      <c r="K13" s="12"/>
      <c r="L13" s="12"/>
      <c r="M13" s="14"/>
      <c r="N13" s="14"/>
      <c r="O13" s="15"/>
      <c r="P13" s="50">
        <v>0</v>
      </c>
      <c r="Q13" s="63">
        <v>0.13</v>
      </c>
      <c r="R13" s="64">
        <f t="shared" si="0"/>
        <v>0</v>
      </c>
      <c r="S13" s="11"/>
      <c r="T13" s="12"/>
      <c r="U13" s="57">
        <f>G13*R13</f>
        <v>0</v>
      </c>
    </row>
    <row r="14" spans="1:21" s="19" customFormat="1" ht="117.75" customHeight="1" x14ac:dyDescent="0.25">
      <c r="A14" s="36">
        <v>9</v>
      </c>
      <c r="B14" s="37" t="s">
        <v>53</v>
      </c>
      <c r="C14" s="42" t="s">
        <v>77</v>
      </c>
      <c r="D14" s="36" t="s">
        <v>55</v>
      </c>
      <c r="E14" s="43" t="s">
        <v>78</v>
      </c>
      <c r="F14" s="44" t="s">
        <v>79</v>
      </c>
      <c r="G14" s="40">
        <f>5000*0.5</f>
        <v>2500</v>
      </c>
      <c r="H14" s="45"/>
      <c r="I14" s="45"/>
      <c r="J14" s="45"/>
      <c r="K14" s="45"/>
      <c r="L14" s="45"/>
      <c r="M14" s="51"/>
      <c r="N14" s="51"/>
      <c r="O14" s="15"/>
      <c r="P14" s="50">
        <v>0</v>
      </c>
      <c r="Q14" s="63">
        <v>0.13</v>
      </c>
      <c r="R14" s="64">
        <f t="shared" si="0"/>
        <v>0</v>
      </c>
      <c r="S14" s="11"/>
      <c r="T14" s="12"/>
      <c r="U14" s="57">
        <f>G14*R14</f>
        <v>0</v>
      </c>
    </row>
    <row r="15" spans="1:21" s="19" customFormat="1" ht="30" customHeight="1" x14ac:dyDescent="0.25">
      <c r="A15" s="105" t="s">
        <v>80</v>
      </c>
      <c r="B15" s="106"/>
      <c r="C15" s="106"/>
      <c r="D15" s="106"/>
      <c r="E15" s="106"/>
      <c r="F15" s="106"/>
      <c r="G15" s="106"/>
      <c r="H15" s="106"/>
      <c r="I15" s="106"/>
      <c r="J15" s="106"/>
      <c r="K15" s="106"/>
      <c r="L15" s="106"/>
      <c r="M15" s="106"/>
      <c r="N15" s="106"/>
      <c r="O15" s="106"/>
      <c r="P15" s="106"/>
      <c r="Q15" s="106"/>
      <c r="R15" s="107"/>
      <c r="S15" s="58"/>
      <c r="T15" s="59"/>
      <c r="U15" s="60">
        <f>SUM(U12:U14)</f>
        <v>0</v>
      </c>
    </row>
    <row r="16" spans="1:21" ht="102.6" customHeight="1" x14ac:dyDescent="0.25">
      <c r="A16" s="108" t="s">
        <v>81</v>
      </c>
      <c r="B16" s="108"/>
      <c r="C16" s="109"/>
      <c r="D16" s="109"/>
      <c r="E16" s="109"/>
      <c r="F16" s="109"/>
      <c r="G16" s="109"/>
      <c r="H16" s="109"/>
      <c r="I16" s="109"/>
      <c r="J16" s="109"/>
      <c r="K16" s="109"/>
      <c r="L16" s="109"/>
      <c r="M16" s="109"/>
      <c r="N16" s="109"/>
      <c r="O16" s="109"/>
      <c r="P16" s="110"/>
      <c r="Q16" s="109"/>
      <c r="R16" s="110"/>
      <c r="S16" s="109"/>
      <c r="T16" s="109"/>
      <c r="U16" s="65">
        <f>U5+U8+U11+U15</f>
        <v>0</v>
      </c>
    </row>
  </sheetData>
  <mergeCells count="7">
    <mergeCell ref="A15:R15"/>
    <mergeCell ref="A16:T16"/>
    <mergeCell ref="A1:T1"/>
    <mergeCell ref="E2:F2"/>
    <mergeCell ref="A5:R5"/>
    <mergeCell ref="A8:R8"/>
    <mergeCell ref="A11:R11"/>
  </mergeCells>
  <phoneticPr fontId="25" type="noConversion"/>
  <dataValidations count="2">
    <dataValidation type="decimal" allowBlank="1" showInputMessage="1" showErrorMessage="1" error="请填写小数" sqref="P3 P4 P6 P7 P9 P10 P12 P13 P14 R3:R4 R6:R7 R9:R10 R12:R14" xr:uid="{00000000-0002-0000-0200-000000000000}">
      <formula1>0</formula1>
      <formula2>9.99999999999999E+29</formula2>
    </dataValidation>
    <dataValidation type="decimal" allowBlank="1" showInputMessage="1" showErrorMessage="1" error="请填写小数" sqref="M6:N7 M3:N4 M9:N10 M12:N14" xr:uid="{00000000-0002-0000-0200-000001000000}">
      <formula1>0</formula1>
      <formula2>9.99999999999999E+30</formula2>
    </dataValidation>
  </dataValidations>
  <pageMargins left="0.70866141732283505" right="0.70866141732283505" top="0.74803149606299202" bottom="0.74803149606299202" header="0.31496062992126" footer="0.31496062992126"/>
  <pageSetup paperSize="8" scale="80" fitToHeight="0"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5"/>
  <sheetViews>
    <sheetView zoomScale="67" zoomScaleNormal="67" workbookViewId="0">
      <selection sqref="A1:U15"/>
    </sheetView>
  </sheetViews>
  <sheetFormatPr defaultColWidth="9" defaultRowHeight="13.8" x14ac:dyDescent="0.25"/>
  <cols>
    <col min="1" max="1" width="6.21875" customWidth="1"/>
    <col min="5" max="5" width="9.44140625" customWidth="1"/>
    <col min="6" max="6" width="6.6640625" customWidth="1"/>
    <col min="7" max="7" width="7.109375" customWidth="1"/>
    <col min="8" max="8" width="7.44140625" customWidth="1"/>
    <col min="13" max="13" width="7.6640625" customWidth="1"/>
    <col min="14" max="14" width="7.88671875" customWidth="1"/>
    <col min="16" max="16" width="8" customWidth="1"/>
    <col min="17" max="17" width="13.21875" customWidth="1"/>
    <col min="19" max="19" width="14.6640625" customWidth="1"/>
    <col min="20" max="20" width="9.33203125" customWidth="1"/>
  </cols>
  <sheetData>
    <row r="1" spans="1:21" ht="14.4" x14ac:dyDescent="0.25">
      <c r="A1" s="111" t="s">
        <v>33</v>
      </c>
      <c r="B1" s="111"/>
      <c r="C1" s="111"/>
      <c r="D1" s="111"/>
      <c r="E1" s="111"/>
      <c r="F1" s="111"/>
      <c r="G1" s="111"/>
      <c r="H1" s="111"/>
      <c r="I1" s="111"/>
      <c r="J1" s="111"/>
      <c r="K1" s="111"/>
      <c r="L1" s="111"/>
      <c r="M1" s="111"/>
      <c r="N1" s="111"/>
      <c r="O1" s="111"/>
      <c r="P1" s="111"/>
      <c r="Q1" s="111"/>
      <c r="R1" s="111"/>
      <c r="S1" s="111"/>
      <c r="T1" s="111"/>
      <c r="U1" s="112"/>
    </row>
    <row r="2" spans="1:21" ht="57.6" x14ac:dyDescent="0.25">
      <c r="A2" s="7" t="s">
        <v>0</v>
      </c>
      <c r="B2" s="8" t="s">
        <v>34</v>
      </c>
      <c r="C2" s="8" t="s">
        <v>35</v>
      </c>
      <c r="D2" s="8" t="s">
        <v>36</v>
      </c>
      <c r="E2" s="113" t="s">
        <v>37</v>
      </c>
      <c r="F2" s="114"/>
      <c r="G2" s="9" t="s">
        <v>82</v>
      </c>
      <c r="H2" s="9" t="s">
        <v>83</v>
      </c>
      <c r="I2" s="13" t="s">
        <v>39</v>
      </c>
      <c r="J2" s="13" t="s">
        <v>40</v>
      </c>
      <c r="K2" s="13" t="s">
        <v>41</v>
      </c>
      <c r="L2" s="13" t="s">
        <v>42</v>
      </c>
      <c r="M2" s="13" t="s">
        <v>43</v>
      </c>
      <c r="N2" s="13" t="s">
        <v>84</v>
      </c>
      <c r="O2" s="13" t="s">
        <v>45</v>
      </c>
      <c r="P2" s="13" t="s">
        <v>46</v>
      </c>
      <c r="Q2" s="13" t="s">
        <v>47</v>
      </c>
      <c r="R2" s="9" t="s">
        <v>48</v>
      </c>
      <c r="S2" s="9" t="s">
        <v>85</v>
      </c>
      <c r="T2" s="13" t="s">
        <v>50</v>
      </c>
      <c r="U2" s="13" t="s">
        <v>51</v>
      </c>
    </row>
    <row r="3" spans="1:21" ht="14.4" x14ac:dyDescent="0.25">
      <c r="A3" s="10"/>
      <c r="B3" s="11"/>
      <c r="C3" s="12"/>
      <c r="D3" s="10"/>
      <c r="E3" s="10"/>
      <c r="F3" s="10"/>
      <c r="G3" s="12"/>
      <c r="H3" s="12"/>
      <c r="I3" s="12"/>
      <c r="J3" s="12"/>
      <c r="K3" s="12"/>
      <c r="L3" s="12"/>
      <c r="M3" s="12"/>
      <c r="N3" s="14"/>
      <c r="O3" s="14"/>
      <c r="P3" s="15"/>
      <c r="Q3" s="14"/>
      <c r="R3" s="16">
        <v>0.13</v>
      </c>
      <c r="S3" s="14">
        <f>Q3*(1+R3)</f>
        <v>0</v>
      </c>
      <c r="T3" s="11"/>
      <c r="U3" s="10"/>
    </row>
    <row r="4" spans="1:21" ht="14.4" x14ac:dyDescent="0.25">
      <c r="A4" s="10"/>
      <c r="B4" s="11"/>
      <c r="C4" s="12"/>
      <c r="D4" s="10"/>
      <c r="E4" s="10"/>
      <c r="F4" s="10"/>
      <c r="G4" s="12"/>
      <c r="H4" s="12"/>
      <c r="I4" s="12"/>
      <c r="J4" s="12"/>
      <c r="K4" s="12"/>
      <c r="L4" s="12"/>
      <c r="M4" s="12"/>
      <c r="N4" s="14"/>
      <c r="O4" s="14"/>
      <c r="P4" s="15"/>
      <c r="Q4" s="14"/>
      <c r="R4" s="16">
        <v>0.13</v>
      </c>
      <c r="S4" s="14">
        <f t="shared" ref="S4:S14" si="0">Q4*(1+R4)</f>
        <v>0</v>
      </c>
      <c r="T4" s="11"/>
      <c r="U4" s="10"/>
    </row>
    <row r="5" spans="1:21" ht="14.4" x14ac:dyDescent="0.25">
      <c r="A5" s="10"/>
      <c r="B5" s="11"/>
      <c r="C5" s="12"/>
      <c r="D5" s="10"/>
      <c r="E5" s="10"/>
      <c r="F5" s="10"/>
      <c r="G5" s="12"/>
      <c r="H5" s="12"/>
      <c r="I5" s="12"/>
      <c r="J5" s="12"/>
      <c r="K5" s="12"/>
      <c r="L5" s="12"/>
      <c r="M5" s="12"/>
      <c r="N5" s="14"/>
      <c r="O5" s="14"/>
      <c r="P5" s="15"/>
      <c r="Q5" s="14"/>
      <c r="R5" s="16">
        <v>0.13</v>
      </c>
      <c r="S5" s="14">
        <f t="shared" si="0"/>
        <v>0</v>
      </c>
      <c r="T5" s="11"/>
      <c r="U5" s="10"/>
    </row>
    <row r="6" spans="1:21" ht="14.4" x14ac:dyDescent="0.25">
      <c r="A6" s="10"/>
      <c r="B6" s="11"/>
      <c r="C6" s="12"/>
      <c r="D6" s="10"/>
      <c r="E6" s="10"/>
      <c r="F6" s="10"/>
      <c r="G6" s="12"/>
      <c r="H6" s="12"/>
      <c r="I6" s="12"/>
      <c r="J6" s="12"/>
      <c r="K6" s="12"/>
      <c r="L6" s="12"/>
      <c r="M6" s="12"/>
      <c r="N6" s="14"/>
      <c r="O6" s="14"/>
      <c r="P6" s="15"/>
      <c r="Q6" s="14"/>
      <c r="R6" s="16">
        <v>0.13</v>
      </c>
      <c r="S6" s="14">
        <f t="shared" si="0"/>
        <v>0</v>
      </c>
      <c r="T6" s="11"/>
      <c r="U6" s="10"/>
    </row>
    <row r="7" spans="1:21" ht="14.4" x14ac:dyDescent="0.25">
      <c r="A7" s="10"/>
      <c r="B7" s="11"/>
      <c r="C7" s="12"/>
      <c r="D7" s="10"/>
      <c r="E7" s="10"/>
      <c r="F7" s="10"/>
      <c r="G7" s="12"/>
      <c r="H7" s="12"/>
      <c r="I7" s="12"/>
      <c r="J7" s="12"/>
      <c r="K7" s="12"/>
      <c r="L7" s="12"/>
      <c r="M7" s="12"/>
      <c r="N7" s="14"/>
      <c r="O7" s="14"/>
      <c r="P7" s="15"/>
      <c r="Q7" s="14"/>
      <c r="R7" s="16">
        <v>0.13</v>
      </c>
      <c r="S7" s="14">
        <f t="shared" si="0"/>
        <v>0</v>
      </c>
      <c r="T7" s="11"/>
      <c r="U7" s="10"/>
    </row>
    <row r="8" spans="1:21" ht="14.4" x14ac:dyDescent="0.25">
      <c r="A8" s="10"/>
      <c r="B8" s="11"/>
      <c r="C8" s="12"/>
      <c r="D8" s="10"/>
      <c r="E8" s="10"/>
      <c r="F8" s="10"/>
      <c r="G8" s="12"/>
      <c r="H8" s="12"/>
      <c r="I8" s="12"/>
      <c r="J8" s="12"/>
      <c r="K8" s="12"/>
      <c r="L8" s="12"/>
      <c r="M8" s="12"/>
      <c r="N8" s="14"/>
      <c r="O8" s="14"/>
      <c r="P8" s="15"/>
      <c r="Q8" s="14"/>
      <c r="R8" s="16">
        <v>0.13</v>
      </c>
      <c r="S8" s="14">
        <f t="shared" si="0"/>
        <v>0</v>
      </c>
      <c r="T8" s="11"/>
      <c r="U8" s="10"/>
    </row>
    <row r="9" spans="1:21" ht="14.4" x14ac:dyDescent="0.25">
      <c r="A9" s="10"/>
      <c r="B9" s="11"/>
      <c r="C9" s="12"/>
      <c r="D9" s="10"/>
      <c r="E9" s="10"/>
      <c r="F9" s="10"/>
      <c r="G9" s="12"/>
      <c r="H9" s="12"/>
      <c r="I9" s="12"/>
      <c r="J9" s="12"/>
      <c r="K9" s="12"/>
      <c r="L9" s="12"/>
      <c r="M9" s="12"/>
      <c r="N9" s="14"/>
      <c r="O9" s="14"/>
      <c r="P9" s="15"/>
      <c r="Q9" s="14"/>
      <c r="R9" s="16">
        <v>0.13</v>
      </c>
      <c r="S9" s="14">
        <f t="shared" si="0"/>
        <v>0</v>
      </c>
      <c r="T9" s="11"/>
      <c r="U9" s="10"/>
    </row>
    <row r="10" spans="1:21" ht="14.4" x14ac:dyDescent="0.25">
      <c r="A10" s="10"/>
      <c r="B10" s="11"/>
      <c r="C10" s="12"/>
      <c r="D10" s="10"/>
      <c r="E10" s="10"/>
      <c r="F10" s="10"/>
      <c r="G10" s="12"/>
      <c r="H10" s="12"/>
      <c r="I10" s="12"/>
      <c r="J10" s="12"/>
      <c r="K10" s="12"/>
      <c r="L10" s="12"/>
      <c r="M10" s="12"/>
      <c r="N10" s="14"/>
      <c r="O10" s="14"/>
      <c r="P10" s="15"/>
      <c r="Q10" s="14"/>
      <c r="R10" s="16">
        <v>0.13</v>
      </c>
      <c r="S10" s="14">
        <f t="shared" si="0"/>
        <v>0</v>
      </c>
      <c r="T10" s="11"/>
      <c r="U10" s="10"/>
    </row>
    <row r="11" spans="1:21" ht="14.4" x14ac:dyDescent="0.25">
      <c r="A11" s="10"/>
      <c r="B11" s="11"/>
      <c r="C11" s="12"/>
      <c r="D11" s="10"/>
      <c r="E11" s="10"/>
      <c r="F11" s="10"/>
      <c r="G11" s="12"/>
      <c r="H11" s="12"/>
      <c r="I11" s="12"/>
      <c r="J11" s="12"/>
      <c r="K11" s="12"/>
      <c r="L11" s="12"/>
      <c r="M11" s="12"/>
      <c r="N11" s="14"/>
      <c r="O11" s="14"/>
      <c r="P11" s="15"/>
      <c r="Q11" s="14"/>
      <c r="R11" s="16">
        <v>0.13</v>
      </c>
      <c r="S11" s="14">
        <f t="shared" si="0"/>
        <v>0</v>
      </c>
      <c r="T11" s="11"/>
      <c r="U11" s="10"/>
    </row>
    <row r="12" spans="1:21" ht="14.4" x14ac:dyDescent="0.25">
      <c r="A12" s="10"/>
      <c r="B12" s="11"/>
      <c r="C12" s="12"/>
      <c r="D12" s="10"/>
      <c r="E12" s="10"/>
      <c r="F12" s="10"/>
      <c r="G12" s="12"/>
      <c r="H12" s="12"/>
      <c r="I12" s="12"/>
      <c r="J12" s="12"/>
      <c r="K12" s="12"/>
      <c r="L12" s="12"/>
      <c r="M12" s="12"/>
      <c r="N12" s="14"/>
      <c r="O12" s="14"/>
      <c r="P12" s="15"/>
      <c r="Q12" s="14"/>
      <c r="R12" s="16">
        <v>0.13</v>
      </c>
      <c r="S12" s="14">
        <f t="shared" si="0"/>
        <v>0</v>
      </c>
      <c r="T12" s="11"/>
      <c r="U12" s="10"/>
    </row>
    <row r="13" spans="1:21" ht="14.4" x14ac:dyDescent="0.25">
      <c r="A13" s="10"/>
      <c r="B13" s="11"/>
      <c r="C13" s="12"/>
      <c r="D13" s="10"/>
      <c r="E13" s="10"/>
      <c r="F13" s="10"/>
      <c r="G13" s="12"/>
      <c r="H13" s="12"/>
      <c r="I13" s="12"/>
      <c r="J13" s="12"/>
      <c r="K13" s="12"/>
      <c r="L13" s="12"/>
      <c r="M13" s="12"/>
      <c r="N13" s="14"/>
      <c r="O13" s="14"/>
      <c r="P13" s="15"/>
      <c r="Q13" s="14"/>
      <c r="R13" s="16">
        <v>0.13</v>
      </c>
      <c r="S13" s="14">
        <f t="shared" si="0"/>
        <v>0</v>
      </c>
      <c r="T13" s="11"/>
      <c r="U13" s="10"/>
    </row>
    <row r="14" spans="1:21" ht="25.5" customHeight="1" x14ac:dyDescent="0.25">
      <c r="A14" s="10" t="s">
        <v>86</v>
      </c>
      <c r="B14" s="11"/>
      <c r="C14" s="12"/>
      <c r="D14" s="10"/>
      <c r="E14" s="10"/>
      <c r="F14" s="10"/>
      <c r="G14" s="12"/>
      <c r="H14" s="12"/>
      <c r="I14" s="12"/>
      <c r="J14" s="12"/>
      <c r="K14" s="12"/>
      <c r="L14" s="12"/>
      <c r="M14" s="12"/>
      <c r="N14" s="14"/>
      <c r="O14" s="14"/>
      <c r="P14" s="15"/>
      <c r="Q14" s="14"/>
      <c r="R14" s="16">
        <v>0.13</v>
      </c>
      <c r="S14" s="14">
        <f t="shared" si="0"/>
        <v>0</v>
      </c>
      <c r="T14" s="11"/>
      <c r="U14" s="10"/>
    </row>
    <row r="15" spans="1:21" ht="120" customHeight="1" x14ac:dyDescent="0.25">
      <c r="A15" s="115" t="s">
        <v>87</v>
      </c>
      <c r="B15" s="115"/>
      <c r="C15" s="116"/>
      <c r="D15" s="116"/>
      <c r="E15" s="116"/>
      <c r="F15" s="116"/>
      <c r="G15" s="116"/>
      <c r="H15" s="116"/>
      <c r="I15" s="116"/>
      <c r="J15" s="116"/>
      <c r="K15" s="116"/>
      <c r="L15" s="116"/>
      <c r="M15" s="116"/>
      <c r="N15" s="116"/>
      <c r="O15" s="116"/>
      <c r="P15" s="116"/>
      <c r="Q15" s="116"/>
      <c r="R15" s="116"/>
      <c r="S15" s="116"/>
      <c r="T15" s="116"/>
      <c r="U15" s="116"/>
    </row>
  </sheetData>
  <mergeCells count="3">
    <mergeCell ref="A1:U1"/>
    <mergeCell ref="E2:F2"/>
    <mergeCell ref="A15:U15"/>
  </mergeCells>
  <phoneticPr fontId="25" type="noConversion"/>
  <dataValidations count="2">
    <dataValidation type="decimal" allowBlank="1" showInputMessage="1" showErrorMessage="1" error="请填写小数" sqref="Q3:Q14 S3:S14" xr:uid="{00000000-0002-0000-0300-000000000000}">
      <formula1>0</formula1>
      <formula2>9.99999999999999E+29</formula2>
    </dataValidation>
    <dataValidation type="decimal" allowBlank="1" showInputMessage="1" showErrorMessage="1" error="请填写小数" sqref="N3:O14" xr:uid="{00000000-0002-0000-0300-000001000000}">
      <formula1>0</formula1>
      <formula2>9.99999999999999E+30</formula2>
    </dataValidation>
  </dataValidations>
  <pageMargins left="0.70866141732283505" right="0.70866141732283505" top="0.74803149606299202" bottom="0.74803149606299202" header="0.31496062992126" footer="0.31496062992126"/>
  <pageSetup paperSize="8"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
  <sheetViews>
    <sheetView zoomScale="61" zoomScaleNormal="61" workbookViewId="0">
      <selection activeCell="E19" sqref="E19"/>
    </sheetView>
  </sheetViews>
  <sheetFormatPr defaultColWidth="9" defaultRowHeight="13.8" x14ac:dyDescent="0.25"/>
  <cols>
    <col min="1" max="1" width="16.6640625" style="1" customWidth="1"/>
    <col min="2" max="2" width="34.77734375" style="1" customWidth="1"/>
    <col min="3" max="3" width="32.44140625" style="1" customWidth="1"/>
    <col min="4" max="4" width="26.88671875" style="1" customWidth="1"/>
    <col min="5" max="5" width="75.44140625" style="1" customWidth="1"/>
    <col min="6" max="6" width="39.21875" style="2" customWidth="1"/>
    <col min="7" max="16384" width="9" style="1"/>
  </cols>
  <sheetData>
    <row r="1" spans="1:6" ht="17.399999999999999" x14ac:dyDescent="0.25">
      <c r="A1" s="117" t="s">
        <v>88</v>
      </c>
      <c r="B1" s="117"/>
      <c r="C1" s="117"/>
      <c r="D1" s="117"/>
      <c r="E1" s="117"/>
    </row>
    <row r="2" spans="1:6" ht="15.6" x14ac:dyDescent="0.25">
      <c r="A2" s="3" t="s">
        <v>89</v>
      </c>
      <c r="B2" s="4" t="s">
        <v>90</v>
      </c>
      <c r="C2" s="4" t="s">
        <v>91</v>
      </c>
      <c r="D2" s="4" t="s">
        <v>92</v>
      </c>
      <c r="E2" s="5" t="s">
        <v>93</v>
      </c>
      <c r="F2" s="1"/>
    </row>
    <row r="3" spans="1:6" x14ac:dyDescent="0.25">
      <c r="A3" s="118" t="s">
        <v>94</v>
      </c>
      <c r="B3" s="6" t="s">
        <v>95</v>
      </c>
      <c r="C3" s="120" t="s">
        <v>96</v>
      </c>
      <c r="D3" s="120" t="s">
        <v>96</v>
      </c>
      <c r="E3" s="121" t="s">
        <v>97</v>
      </c>
    </row>
    <row r="4" spans="1:6" x14ac:dyDescent="0.25">
      <c r="A4" s="119"/>
      <c r="B4" s="6" t="s">
        <v>98</v>
      </c>
      <c r="C4" s="119"/>
      <c r="D4" s="119"/>
      <c r="E4" s="119"/>
    </row>
    <row r="5" spans="1:6" x14ac:dyDescent="0.25">
      <c r="A5" s="119"/>
      <c r="B5" s="6" t="s">
        <v>99</v>
      </c>
      <c r="C5" s="119"/>
      <c r="D5" s="119"/>
      <c r="E5" s="119"/>
    </row>
    <row r="6" spans="1:6" x14ac:dyDescent="0.25">
      <c r="A6" s="119"/>
      <c r="B6" s="6" t="s">
        <v>100</v>
      </c>
      <c r="C6" s="119"/>
      <c r="D6" s="119"/>
      <c r="E6" s="119"/>
    </row>
    <row r="7" spans="1:6" x14ac:dyDescent="0.25">
      <c r="A7" s="119"/>
      <c r="B7" s="6" t="s">
        <v>101</v>
      </c>
      <c r="C7" s="119"/>
      <c r="D7" s="119"/>
      <c r="E7" s="119"/>
    </row>
  </sheetData>
  <mergeCells count="5">
    <mergeCell ref="A1:E1"/>
    <mergeCell ref="A3:A7"/>
    <mergeCell ref="C3:C7"/>
    <mergeCell ref="D3:D7"/>
    <mergeCell ref="E3:E7"/>
  </mergeCells>
  <phoneticPr fontId="25" type="noConversion"/>
  <pageMargins left="0.7" right="0.7" top="0.75" bottom="0.75" header="0.3" footer="0.3"/>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综合总价</vt:lpstr>
      <vt:lpstr>编制说明</vt:lpstr>
      <vt:lpstr>报价-1 家用净水设备报价清单</vt:lpstr>
      <vt:lpstr>新增产品-净水设备</vt:lpstr>
      <vt:lpstr>验收表</vt:lpstr>
      <vt:lpstr>'报价-1 家用净水设备报价清单'!Print_Area</vt:lpstr>
      <vt:lpstr>编制说明!Print_Area</vt:lpstr>
      <vt:lpstr>'新增产品-净水设备'!Print_Area</vt:lpstr>
      <vt:lpstr>验收表!Print_Area</vt:lpstr>
      <vt:lpstr>综合总价!Print_Area</vt:lpstr>
    </vt:vector>
  </TitlesOfParts>
  <Company>Vanke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AJYFDAB07.林茂华</dc:creator>
  <cp:lastModifiedBy>User</cp:lastModifiedBy>
  <cp:lastPrinted>2023-05-05T09:08:00Z</cp:lastPrinted>
  <dcterms:created xsi:type="dcterms:W3CDTF">2020-02-26T08:22:00Z</dcterms:created>
  <dcterms:modified xsi:type="dcterms:W3CDTF">2023-05-27T06:06:01Z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BC2DCCBE859E4D9692D251E1D2E81012</vt:lpwstr>
  </property>
  <property fmtid="{D5CDD505-2E9C-101B-9397-08002B2CF9AE}" pid="3" name="KSOProductBuildVer">
    <vt:lpwstr>2052-11.1.0.14309</vt:lpwstr>
  </property>
</Properties>
</file>