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User\Desktop\第三四批次清单+技术标准+分级分档表\集采\视频监控\视频监控报价清单\"/>
    </mc:Choice>
  </mc:AlternateContent>
  <xr:revisionPtr revIDLastSave="0" documentId="13_ncr:1_{51BFFD9C-2C5C-4196-A64C-0CDCA316D050}" xr6:coauthVersionLast="47" xr6:coauthVersionMax="47" xr10:uidLastSave="{00000000-0000-0000-0000-000000000000}"/>
  <bookViews>
    <workbookView xWindow="2508" yWindow="1740" windowWidth="17412" windowHeight="10368" activeTab="1" xr2:uid="{00000000-000D-0000-FFFF-FFFF00000000}"/>
  </bookViews>
  <sheets>
    <sheet name="报价说明" sheetId="9" r:id="rId1"/>
    <sheet name="报价汇总" sheetId="7" r:id="rId2"/>
    <sheet name="刚需型C档" sheetId="4" r:id="rId3"/>
    <sheet name="改善型B档" sheetId="5" r:id="rId4"/>
    <sheet name="舒适型A档" sheetId="6" r:id="rId5"/>
    <sheet name="全系列报价清单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6" l="1"/>
  <c r="J45" i="6"/>
  <c r="J44" i="6"/>
  <c r="J43" i="6"/>
  <c r="J42" i="6"/>
  <c r="J40" i="6"/>
  <c r="J39" i="6"/>
  <c r="J41" i="6" s="1"/>
  <c r="J38" i="6"/>
  <c r="J36" i="6"/>
  <c r="J35" i="6"/>
  <c r="J34" i="6"/>
  <c r="J33" i="6"/>
  <c r="J37" i="6" s="1"/>
  <c r="C48" i="6" s="1"/>
  <c r="C3" i="7" s="1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35" i="5"/>
  <c r="J34" i="5"/>
  <c r="J36" i="5" s="1"/>
  <c r="J32" i="5"/>
  <c r="J31" i="5"/>
  <c r="J30" i="5"/>
  <c r="J33" i="5" s="1"/>
  <c r="J28" i="5"/>
  <c r="J27" i="5"/>
  <c r="J29" i="5" s="1"/>
  <c r="J25" i="5"/>
  <c r="J24" i="5"/>
  <c r="J23" i="5"/>
  <c r="J26" i="5" s="1"/>
  <c r="J22" i="5"/>
  <c r="J21" i="5"/>
  <c r="J20" i="5"/>
  <c r="J19" i="5"/>
  <c r="J17" i="5"/>
  <c r="J16" i="5"/>
  <c r="J15" i="5"/>
  <c r="J14" i="5"/>
  <c r="J13" i="5"/>
  <c r="J12" i="5"/>
  <c r="J11" i="5"/>
  <c r="J10" i="5"/>
  <c r="J9" i="5"/>
  <c r="J8" i="5"/>
  <c r="J18" i="5" s="1"/>
  <c r="J7" i="5"/>
  <c r="J36" i="4"/>
  <c r="J35" i="4"/>
  <c r="J37" i="4" s="1"/>
  <c r="C38" i="4" s="1"/>
  <c r="C5" i="7" s="1"/>
  <c r="J34" i="4"/>
  <c r="J33" i="4"/>
  <c r="J32" i="4"/>
  <c r="J31" i="4"/>
  <c r="J30" i="4"/>
  <c r="J29" i="4"/>
  <c r="J28" i="4"/>
  <c r="J27" i="4"/>
  <c r="J25" i="4"/>
  <c r="J24" i="4"/>
  <c r="J22" i="4"/>
  <c r="J21" i="4"/>
  <c r="J20" i="4"/>
  <c r="J18" i="4"/>
  <c r="J17" i="4"/>
  <c r="J16" i="4"/>
  <c r="J15" i="4"/>
  <c r="J14" i="4"/>
  <c r="J12" i="4"/>
  <c r="J11" i="4"/>
  <c r="J10" i="4"/>
  <c r="J9" i="4"/>
  <c r="J8" i="4"/>
  <c r="J7" i="4"/>
  <c r="C38" i="5" l="1"/>
  <c r="C4" i="7" s="1"/>
  <c r="C6" i="7" s="1"/>
</calcChain>
</file>

<file path=xl/sharedStrings.xml><?xml version="1.0" encoding="utf-8"?>
<sst xmlns="http://schemas.openxmlformats.org/spreadsheetml/2006/main" count="281" uniqueCount="209">
  <si>
    <t>1. 投标报价应包含产品价格、包装、运输费、卸车费、场内搬运及安装费、安装所需标准配</t>
  </si>
  <si>
    <t>件费、利润、税金、管理费、检验费、成品保护等所有费用以及因质量问题引起的维修或更换</t>
  </si>
  <si>
    <t>、技术指导和培训等费用。</t>
  </si>
  <si>
    <t>2. 供货方需提供13%增值税专用发票，合同期内如发生国家增值税税率调整，不含税单价不</t>
  </si>
  <si>
    <t>变，含税单价相应调整。</t>
  </si>
  <si>
    <t>3. 产品报价应考虑未来两年市场整体情况，产品价格后期不允许上浮调整。</t>
  </si>
  <si>
    <t>序号</t>
  </si>
  <si>
    <t>分项</t>
  </si>
  <si>
    <t>合计（元）</t>
  </si>
  <si>
    <t>备注</t>
  </si>
  <si>
    <t>A档总价</t>
  </si>
  <si>
    <t>B档总价</t>
  </si>
  <si>
    <t>C档总价</t>
  </si>
  <si>
    <t>总计</t>
  </si>
  <si>
    <t>具体价格明细详见清单，全系列报价清单不计入报价汇总</t>
  </si>
  <si>
    <t xml:space="preserve">监控系统刚需型C档（总权重20%）
</t>
  </si>
  <si>
    <t>商品名称</t>
  </si>
  <si>
    <t>品牌</t>
  </si>
  <si>
    <t>型号</t>
  </si>
  <si>
    <t>技术规格</t>
  </si>
  <si>
    <t>单价(元)</t>
  </si>
  <si>
    <t>图片</t>
  </si>
  <si>
    <t>分项权重</t>
  </si>
  <si>
    <t>数量（台）</t>
  </si>
  <si>
    <t>合计总价</t>
  </si>
  <si>
    <t>摄像机</t>
  </si>
  <si>
    <t>200万红外网络半球</t>
  </si>
  <si>
    <t xml:space="preserve">红外阵列海螺型网络摄像机，最高分辨率可达200万像素，并在此分辨率下可输出25 fps实时图像;
 支持1个RJ45 10 M/100 M自适应以太网口，1个内置麦克风;
移动侦测（支持人形检测）与异常侦测;
支持背光补偿，强光抑制，3D数字降噪，数字宽动态，适应不同环境;
支持ROI感兴趣区域增强编码;
采用高效阵列红外灯，使用寿命长，红外照射最远可达30 m;
符合IP66防尘防水设计，可靠性高;
传感器类型：1/2.7" Progressive Scan CMOS
调节角度：水平：0°~360°，垂直：0°~75°，旋转：0°~360°
宽动态：数字宽动态
最低照度：彩色：0.01 Lux @（F1.2，AGC ON），0 Lux with IR 
补光距离：最远可达30 m
补光灯类型：红外灯
防补光过曝：支持
最大图像尺寸：1920 × 1080
视频压缩标准：主码流：H.265/H.264
子码流：H.265/H.264 
网络：1个RJ45 10 M/100 M自适应以太网口
音频：1个内置麦克风 
工作温湿度：-30 °C~60 °C，湿度小于95%（无凝结）
供电方式：DC：12 V ± 25%，支持防反接保护
PoE：支持
防护：IP66 </t>
  </si>
  <si>
    <t>200万红外网络枪机</t>
  </si>
  <si>
    <t>200万 1/2.7" CMOS ICR日夜型筒型网络摄像机
智能侦测：支持越界侦测，区域入侵侦测
最低照度: 彩色：0.01 Lux @（F1.2，AGC ON），黑白：0 Lux with IR
宽动态: 120 dB
补光灯类型: 红外灯
补光距离: 最远可达50 m
防补光过曝: 支持
最大图像尺寸: 1920 × 1080
视频压缩标准: 主码流：H.265/H.264
音频: 1个内置麦克风；
网络: 1个RJ45 10 M/100 M自适应以太网口
电源输出: DC12 V，
工作温湿度: -30 ℃~60 ℃，湿度小于95%（无凝结）
防护: IP66</t>
  </si>
  <si>
    <t>200万电梯相机
（支持对电瓶车入梯进行报警输出）</t>
  </si>
  <si>
    <t xml:space="preserve">200万 1/2.7" CMOS 防遮挡型电瓶车识别网络摄像机
智能侦测：采用深度学习硬件及算法，提供准确的电瓶车侦测
支持RS-485功能
最低照度: 彩色：0.002 Lux @（F1.2，AGC ON），0 Lux with IR
宽动态: 120 dB
对电瓶车入梯进行报警输出（可以通过报警接口对接控制开关门）;
补光灯类型: 红外灯
补光距离: 最远可达10 m
防补光过曝: 支持
最大图像尺寸: 1920 × 1080
视频压缩标准: 主码流：H.265/H.264
网络存储: 支持NAS（NFS，SMB/CIFS均支持），支持MicroSD(即TF卡)/MicroSDHC/MicroSDXC卡，断网本地录像存储及断网续传
网络: 1个RJ45 10 M/100 M自适应以太网口
音频: 1个内置麦克风，1个内置扬声器
报警: 1路输入，1路输出；报警输出：继电器，最大支持DC60 V，2 A ，输出支持常开（COM-NO）/常闭（COM-NC）接线
工作温湿度: -10 °C~40° C，湿度小于95%（无凝结）
电流及功耗: DC：12 V，0.66 A，最大功耗：8 W；PoE：802.3af
</t>
  </si>
  <si>
    <t>400万高空抛物枪机</t>
  </si>
  <si>
    <t xml:space="preserve">专用于高空抛物监控场景，解决因安装方式和场景不同于普通监控而衍生出的场景适应性问题;
支持高空抛物事件智能检测，配置简洁；典型安装场景下可以有效检测出5 × 5像素以上抛落物；可有效减少飞虫、飞鸟、树叶、晾晒衣物等目标的干扰；支持4个算法屏蔽区域设置，减少环境影响；支持抛物轨迹记录
最高分辨率可达400万像素（默认2560 × 1440），并在此分辨率下可输出30 fps实时图像;
支持低码率、低延时、ROI感兴趣区域增强编码、SVC自适应编码技术;
支持宽动态120 dB;
支持背光补偿，透雾，电子防抖，3D数字降噪;
支持双码流技术;
供电方式：DC：12 V ± 20%，支持PoE
防护等级IP67;
传感器类型：1/1.8" Progressive Scan CMOS
宽动态：120 dB
最低照度：彩色：0.0005 Lux @（F1.0，AGC ON） 
最大图像尺寸：2560 × 1440
视频压缩标准：主码流：H.265/H.264
子码流：H.265/H.264/MJPEG 
网络存储：支持MicroSD/MicroSDHC/MicroSDXC卡（最大256 GB）断网本地存储及断网续传，NAS（NFS，SMB/CIFS均支持）
网络：1个RJ45 10 M/100 M自适应以太网口
电流及功耗：DC：12 V，0.42 A，最大功耗：5 W
PoE：802.3af，36 V~57 V，0.20 A~0.13 A，最大功耗：7.1 W
防护：IP67 </t>
  </si>
  <si>
    <t>400万红外网络半球</t>
  </si>
  <si>
    <t>400万 1/2.7" CMOS 红外阵列海螺型网络摄像机
最低照度: 彩色：0.005 Lux @（F1.2, AGC ON），0 Lux with IR
宽动态: 数字宽动态
防补光过曝: 支持
补光灯类型: 红外灯
补光距离: 最远可达30 m
最大图像尺寸: 2560 × 1440
视频压缩标准: 主码流：H.265/H.264
音频: 1个内置麦克风
网络: 1个RJ45 10 M/100 M自适应以太网口
启动及工作温湿度: -30 ℃~60 ℃，湿度小于95%（无凝结）
供电方式: DC：12 V ± 25%，支持防反接保护；
电流及功耗: DC：12 V，0.4 A，最大功耗：5 W；
防护: IP66</t>
  </si>
  <si>
    <t>400万红外网络枪机</t>
  </si>
  <si>
    <t>400万 1/3" CMOS 红外筒型网络摄像机
最低照度: 彩色：0.005 Lux @（F1.2，AGC ON），0 Lux with IR
宽动态: 120 dB
补光距离: 最远可达30 m
防补光过曝: 支持
补光灯类型: 红外灯
最大图像尺寸: 2688 × 1520（默认2560 × 1440）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防护: IP66</t>
  </si>
  <si>
    <t>录像机</t>
  </si>
  <si>
    <t>16路硬盘录像机</t>
  </si>
  <si>
    <t xml:space="preserve">1U机箱，网络硬盘录像机
支持满配6TB硬盘
1个HDMI接口、1个VGA接口，异源输出，可支持4K输出
1个10M/100M/1000Mbps网口
1个USB2.0接口+1个USB3.0接口
报警IO接口：4路报警输入，1路报警输出
输入带宽：160Mbps
接入能力：16路H.264、H.265格式高清码流接入
</t>
  </si>
  <si>
    <t>32路硬盘录像机</t>
  </si>
  <si>
    <t xml:space="preserve">1U机箱，网络硬盘录像机，
支持满配6TB硬盘
1个HDMI接口、1个VGA接口，异源输出，可支持4K输出
1个10M/100M/1000Mbps网口
1个USB2.0接口+1个USB3.0接口
报警IO接口：4路报警输入，1路报警输出
输入带宽：256Mbps
接入能力：32路H.264、H.265格式高清码流接入
</t>
  </si>
  <si>
    <t>人脸识别超脑硬盘录像机</t>
  </si>
  <si>
    <t>标准机架式网络硬盘录像机
2个HDMI接口、1个VGA接口，双异源输出
2个10M/100M/1000Mbps网口
2个USB2.0接口、1个USB3.0接口
1个eSATA接口
报警IO接口：16路报警输入，4路报警输出
输入带宽：256Mbps
输出带宽：256Mbps
接入能力：16路H.264、H.265格式高清码流接入
目标识别应用：
名单库比对报警，支持最大4路图片流分析或1路视频流分析（400W视频流）
16个目标名单库，总库容1万张（证件照）
支持以图搜图、按姓名检索、按属性检索
图片流：4路；视频流：1路200W/1路400W</t>
  </si>
  <si>
    <t xml:space="preserve">标准机架式网络硬盘录像机
支持满配8TB硬盘（总容量可达32TB)
1个HDMI接口、1个VGA接口，同源输出，可支持4K输出
2个10M/100M/1000Mbps网口
报警IO接口：16路报警输入，4路报警输出
输入带宽：160Mbps
输出带宽：80Mbps
接入能力：32路H.264、H.265格式高清码流接入
</t>
  </si>
  <si>
    <t>存储器</t>
  </si>
  <si>
    <t>小计</t>
  </si>
  <si>
    <r>
      <rPr>
        <sz val="8"/>
        <rFont val="微软雅黑"/>
        <charset val="134"/>
      </rPr>
      <t>2</t>
    </r>
    <r>
      <rPr>
        <sz val="8"/>
        <rFont val="微软雅黑"/>
        <charset val="134"/>
      </rPr>
      <t>4盘位</t>
    </r>
    <r>
      <rPr>
        <sz val="8"/>
        <rFont val="微软雅黑"/>
        <charset val="134"/>
      </rPr>
      <t>网络存储设备</t>
    </r>
  </si>
  <si>
    <t>机架式/4U 24盘位/512Mbps接入带宽/24块4T企业级SATA硬盘/64位多核处理器/4GB缓存（可扩展至64GB））/2个千兆数据网口/1个千兆管理网口/冗余电源/网络协议：RTSP/ONVIF/PSIA/（GB/T28181）</t>
  </si>
  <si>
    <t>含24块企业级西数硬盘</t>
  </si>
  <si>
    <r>
      <rPr>
        <sz val="8"/>
        <rFont val="微软雅黑"/>
        <charset val="134"/>
      </rPr>
      <t>3</t>
    </r>
    <r>
      <rPr>
        <sz val="8"/>
        <rFont val="微软雅黑"/>
        <charset val="134"/>
      </rPr>
      <t>6盘位</t>
    </r>
    <r>
      <rPr>
        <sz val="8"/>
        <rFont val="微软雅黑"/>
        <charset val="134"/>
      </rPr>
      <t>网络存储设备</t>
    </r>
  </si>
  <si>
    <t>机架式/4U 36盘位/512Mbps接入带宽/36块4T企业级SATA硬盘/64位多核处理器/4GB缓存（可扩展至64GB））/2个千兆数据网口/1个千兆管理网口/冗余电源/网络协议：RTSP/ONVIF/PSIA/（GB/T28181）</t>
  </si>
  <si>
    <t>含36块企业级西数硬盘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</si>
  <si>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8盘位</t>
    </r>
    <r>
      <rPr>
        <sz val="8"/>
        <rFont val="微软雅黑"/>
        <charset val="134"/>
      </rPr>
      <t>网络存储设备</t>
    </r>
  </si>
  <si>
    <t>机架式/8U 48盘位/512Mbps接入带宽/48块4T企业级SATA硬盘/64位多核处理器/4GB缓存（可扩展至64GB）/2个千兆数据网口/1个千兆管理网口/冗余电源/网络协议：RTSP/ONVIF/PSIA/（GB/T28181）</t>
  </si>
  <si>
    <t>含48块企业级西数硬盘</t>
  </si>
  <si>
    <t>解码器</t>
  </si>
  <si>
    <t>4路解码器</t>
  </si>
  <si>
    <r>
      <rPr>
        <sz val="8"/>
        <rFont val="微软雅黑"/>
        <charset val="134"/>
      </rPr>
      <t xml:space="preserve">基于嵌入式硬件平台开发的一款解码设备;
支持HDMI、BNC输出口解码输出;
支持H.265、H.264、MPEG4、MJPEG等多种编码码流解码，解码性能强劲，支持4K超高清输出;
HDMI（奇数口）输出分辨率支持4K（3840 × 2160@30 Hz）;
支持H.265、H.264、MPEG4、MJPEG等主流的编码格式的解码;
支持PS、RTP、TS、ES等主流的封装格式的解码;
支持H.265、H.264的Baseline、Main、High-profile编码级别的解码;
支持G.722、G.711A、G.726、G.711U、MPEG2-L2、AAC音频格式的解码;
多元化的解码控制模式;
支持主动解码和被动解码两种解码模式;
支持DVI本地输入;
</t>
    </r>
    <r>
      <rPr>
        <sz val="8"/>
        <color rgb="FFFF0000"/>
        <rFont val="微软雅黑"/>
        <charset val="134"/>
      </rPr>
      <t>支持开窗、窗口漫游、窗口分屏功能;</t>
    </r>
    <r>
      <rPr>
        <sz val="8"/>
        <rFont val="微软雅黑"/>
        <charset val="134"/>
      </rPr>
      <t xml:space="preserve">
支持远程录像文件的解码输出;
支持DDNS;
支持直连前端设备解码上墙和通过流媒体转发的方式解码上墙;
支持使用RTSP URL方式从编码设备取流解码;
支持ONVIF标准协议接入设备，支持GB28181协议接入设备;
支持RTP\RTSP协议进行网络源预览;
支持平台以SDK方式集成设备;
完备的运维管理;
支持Web方式访问、配置和管理;
支持远程获取和配置参数，支持远程导出和导入参数;
支持远程获取系统运行状态、系统日志;
支持远程重启、恢复默认配置、升级等日常维护;
网口：1个 RJ45  10M/100M/1000Mbps 自适应以太网接口
1个光口 100base-FX/1000base-X
支持光电自适应
 语音对讲输入：无
 报警输出接口数：无
 串行接口：1个标准232接口 （RJ45），1个标准485接口 （RJ45）
 音频输出接口：4个3.5mm接口独立音频输出
 语音对讲输出：无
 报警输入接口数：无 
装箱清单：解码器6A04UD*1
合格证/保修卡/元素表*1
挂耳包*1
配件盒*1
电源线*1  
 电源：内置 220 VAC
 功耗：＜50 W
 重量：≤ 5.20 kg
 工作温度：-10 ℃ ~ 55 ℃
 工作湿度：10％ ~ 90％
 尺寸（宽*高*深）：440 mm × 44.5 mm × 320.8 mm 
解码分辨率：2400W像素
 解码通道：72
 </t>
    </r>
    <r>
      <rPr>
        <sz val="8"/>
        <color rgb="FFFF0000"/>
        <rFont val="微软雅黑"/>
        <charset val="134"/>
      </rPr>
      <t>解码能力：2路2400W，或4路1200W，或8路800W，或12路500W，或12路400W，或20路300W，或36路1080P，或72路720P及以下分辨率同时实时解码
 画面分割数：1/2/4/6/8/9/12/16/25/36</t>
    </r>
    <r>
      <rPr>
        <sz val="8"/>
        <rFont val="微软雅黑"/>
        <charset val="134"/>
      </rPr>
      <t xml:space="preserve"> 
输入分辨率：4K: 3840 × 2160@30 Hz （仅HDMI）, 
1080p: 1920 × 1080@50/60 Hz, 
720p: 1280 × 720@50 Hz/60 Hz
 视频输入接口：1路HDMI 1.4, 1路DVI-D
 输出分辨率：HDMI：
4K: 3840 × 2160@30 Hz(仅奇数口), 
1080p: 1920 × 1080@50/60 Hz, 
720p: 1280 × 720@50 Hz/60 Hz
BNC: 
PAL制式: 704 × 576, 
NTSC制式: 704 × 480
 视频输出接口：4路HDMI 1.4，2路BNC </t>
    </r>
  </si>
  <si>
    <t>8路解码器</t>
  </si>
  <si>
    <r>
      <rPr>
        <sz val="8"/>
        <rFont val="微软雅黑"/>
        <charset val="134"/>
      </rPr>
      <t xml:space="preserve">基于嵌入式硬件平台开发的一款解码设备;
支持HDMI、BNC输出口解码输出;
支持H.265、H.264、MPEG4、MJPEG等多种编码码流解码，解码性能强劲，支持4K超高清输出;
HDMI（奇数口）输出分辨率支持4K（3840 × 2160@30 Hz）;
支持H.265、H.264、MPEG4、MJPEG等主流的编码格式的解码;
支持PS、RTP、TS、ES等主流的封装格式的解码;
支持H.265、H.264的Baseline、Main、High-profile编码级别的解码;
支持G.722、G.711A、G.726、G.711U、MPEG2-L2、AAC音频格式的解码;
多元化的解码控制模式;
支持主动解码和被动解码两种解码模式;
支持VGA、DVI本地输入;
支持开窗、窗口漫游、窗口分屏功能;
支持远程录像文件的解码输出;
支持DDNS前端解码;
支持直连前端设备解码上墙和通过流媒体转发的方式解码上墙;
支持使用RTSP URL方式从编码设备取流解码;
支持ONVIF标准协议接入设备，支持GB28181协议接入设备;
支持RTP\RTSP协议进行网络源预览;
支持平台以SDK方式集成设备;
完备的运维管理;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支持光电自适应
 语音对讲输入：1个输入，3.5mm音频接口（电平：2.0Vp-p，阻抗：1K欧姆）
 报警输出接口数：8
 串行接口：1个标准232接口 （RJ45），1个标准485接口
 音频输出接口：8个DB15转BNC独立音频输出
 语音对讲输出：1个输出，3.5mm音频接口（电平：2.0Vp-p，阻抗：1K欧姆）
 报警输入接口数：8 
尺寸（宽*高*深）：440 mm × 44.5 mm × 320.8 mm
 电源：内置 220 VAC
 工作湿度：10％ ~ 90％
 功耗：＜70 W
 重量：≤ 5.20 kg 
 工作温度：-10 ℃ ~ 55 ℃
 装箱清单：6A08UD解码器*1
DB15M转8*BNC（8路音频转接线） *1
DB15M转4*BNC（4路CVBS视频转接线）*1
合格证/保修卡/元素表*1
挂耳包*1
配件盒*1
电源线*1   
</t>
    </r>
    <r>
      <rPr>
        <sz val="8"/>
        <color rgb="FFFF0000"/>
        <rFont val="微软雅黑"/>
        <charset val="134"/>
      </rPr>
      <t xml:space="preserve">解码分辨率：3200W像素
 解码通道：128
 解码能力：支持4路3200W，或4 路2400W，或8 路1200W，或16 路800W，或24 路500W，或40 路
300W，或64 路1080P，或128路720P 及以下分辨率同时实时解码
 画面分割数：1/2/4/6/8/9/12/16 </t>
    </r>
    <r>
      <rPr>
        <sz val="8"/>
        <rFont val="微软雅黑"/>
        <charset val="134"/>
      </rPr>
      <t xml:space="preserve">
视频输入接口：1路VGA, 1路DVI-I
 输入分辨率：1080P: 1920 × 1080@50/60 Hz, 
720P: 1280 × 720@50/60 Hz
 视频输出接口：8路HDMI 1.4, 4路DB15转BNC
 输出分辨率：HDMI: 
    4K: 3840 × 2160@30 Hz(仅奇数口支持), 
    1080p: 1920 × 1080@60/50 Hz, 
    720p: 1280 × 720@50 Hz/60 Hz
BNC: 
    PAL制式: 704 × 576, 
    NTSC制式: 704 × 480 </t>
    </r>
  </si>
  <si>
    <t>显示器</t>
  </si>
  <si>
    <r>
      <rPr>
        <sz val="8"/>
        <rFont val="微软雅黑"/>
        <charset val="134"/>
      </rPr>
      <t>2</t>
    </r>
    <r>
      <rPr>
        <sz val="8"/>
        <rFont val="微软雅黑"/>
        <charset val="134"/>
      </rPr>
      <t>2寸</t>
    </r>
    <r>
      <rPr>
        <sz val="8"/>
        <rFont val="微软雅黑"/>
        <charset val="134"/>
      </rPr>
      <t>监控显示器</t>
    </r>
  </si>
  <si>
    <t xml:space="preserve">支持1920 × 1080高清显示；;
HDMI+VGA双接口，丰富连接性和兼容性；;
显示尺寸：21.5 inch
物理分辨率：1920 × 1080
背光源类型：E-LED
亮度：250 cd/m²
可视角：178° (H)/178° (V)
对比度：3000 : 1
响应时间：6.5 ms
刷新率：60 Hz 
音视频输入接口：HDMI × 1, VGA × 1 
电源：12 VDC
功耗：≤ 22 W
待机功耗：≤ 0.5 W 
</t>
  </si>
  <si>
    <r>
      <rPr>
        <sz val="8"/>
        <rFont val="微软雅黑"/>
        <charset val="134"/>
      </rPr>
      <t>3</t>
    </r>
    <r>
      <rPr>
        <sz val="8"/>
        <rFont val="微软雅黑"/>
        <charset val="134"/>
      </rPr>
      <t>2寸</t>
    </r>
    <r>
      <rPr>
        <sz val="8"/>
        <rFont val="微软雅黑"/>
        <charset val="134"/>
      </rPr>
      <t>监控显示器</t>
    </r>
  </si>
  <si>
    <t xml:space="preserve">支持1920 × 1080高清显示;
显示尺寸：32 inch
物理分辨率：1920 × 1080 
背光源类型：D-LED
亮度：300 cd/m² 
可视角：178° (H) / 178° (V)
对比度：1200  : 1 
响应时间：8 ms 
刷新率：60 Hz
连续使用时间：7 × 18 H  
音视频输入接口：VGA × 1，HDMI 1.4 × 1，Audio Input × 1
音视频输出接口：Speaker(8Ω 5W) × 2
电源：100~240 VAC, 50/60 Hz
功耗：≤ 35 W
待机功耗：≤ 0.5 W 
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</si>
  <si>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3寸</t>
    </r>
    <r>
      <rPr>
        <sz val="8"/>
        <rFont val="微软雅黑"/>
        <charset val="134"/>
      </rPr>
      <t>监控显示器</t>
    </r>
  </si>
  <si>
    <t xml:space="preserve">高清晰画质，高对比度，拥有1920*1080全高清显示，影像出众;
显示尺寸：43 inch
物理分辨率：1920 × 1080
背光源类型：D-LED 
亮度：360 cd/m² 
可视角：178° (H) / 178° (V)
对比度：1200  : 1 
响应时间：8 ms 
刷新率：60 Hz
连续使用时间：7 × 18 H 
电源：100~240 VAC , 50/60 Hz
功耗：≤ 74 W
待机功耗：≤ 0.5 W 
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</si>
  <si>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9寸</t>
    </r>
    <r>
      <rPr>
        <sz val="8"/>
        <rFont val="微软雅黑"/>
        <charset val="134"/>
      </rPr>
      <t>监控显示器</t>
    </r>
  </si>
  <si>
    <t xml:space="preserve">支持(1920×1080)高清显示;
显示尺寸：49 inch
背光源类型：D-LED
物理分辨率：1920 × 1080
亮度：400 cd/m² 
可视角：178° (H)/178° (V)
对比度：1200 : 1
响应时间：8 ms
连续使用时间：7 × 24 H
刷新率：60 Hz 
待机功耗：≤ 0.5 W 
输入电压：100～240 VAC，50/60 Hz
功耗：≤ 105 W  
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</si>
  <si>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6寸拼接屏</t>
    </r>
  </si>
  <si>
    <t xml:space="preserve">显示尺寸：46 inch
背光源类型：D-LED
边框宽度公差：±0.8 mm
物理分辨率：1920 × 1080
亮度：500 cd/m² 
边框宽度：3.5 mm
对比度：1200 ：1 
电源：100～240 VAC，50/60 Hz
功耗：≤ 160 W
待机功耗：≤ 0.5 W 
</t>
  </si>
  <si>
    <t>含安装服务</t>
  </si>
  <si>
    <r>
      <rPr>
        <sz val="8"/>
        <rFont val="微软雅黑"/>
        <charset val="134"/>
      </rPr>
      <t>49</t>
    </r>
    <r>
      <rPr>
        <sz val="8"/>
        <rFont val="微软雅黑"/>
        <charset val="134"/>
      </rPr>
      <t>寸拼接屏</t>
    </r>
    <r>
      <rPr>
        <sz val="8"/>
        <rFont val="微软雅黑"/>
        <charset val="134"/>
      </rPr>
      <t>3.5mm拼缝</t>
    </r>
  </si>
  <si>
    <t xml:space="preserve">显示尺寸：49 inch
背光源类型：D-LED
边框宽度公差：±0.8mm
物理分辨率：1920 × 1080@60 Hz（向下兼容）
亮度：500 cd/m²
可视角：178°(水平) / 178°(垂直)
边框宽度：3.5 mm
对比度：1200 : 1 
电源：100～240 VAC，50/60 Hz
功耗：≤ 165 W
待机功耗：≤ 0.5 W 
</t>
  </si>
  <si>
    <t>55寸拼接屏3.5mm拼缝</t>
  </si>
  <si>
    <t xml:space="preserve">显示尺寸：55 inch
背光源类型：D-LED
物理分辨率：1920 × 1080@60 Hz（向下兼容）
亮度：500 cd/m²  
可视角：178°(水平) / 178°(垂直)
边框宽度：3.5 mm
边框宽度公差：±0.8mm 对比度：1200 : 1  
电源：100～240 VAC，50/60 Hz
功耗：≤ 210 W
待机功耗：≤ 0.5 W 
</t>
  </si>
  <si>
    <t>智慧社区一体机</t>
  </si>
  <si>
    <t>监控平台一体机</t>
  </si>
  <si>
    <t>服务器架构，2U8盘位，SATA盘，64位多核处理器，48GB缓存，2个千兆网口，1个管理网口，2个USB 3.0接口,自带1块4T SATA盘；
授权：视频1000</t>
  </si>
  <si>
    <t>智慧社区平台一体机</t>
  </si>
  <si>
    <r>
      <rPr>
        <sz val="8"/>
        <rFont val="微软雅黑"/>
        <charset val="134"/>
      </rPr>
      <t>服务器架构，3U16盘位，SATA盘，64位多核处理器，48GB缓存，2个千兆网口，1个管理网口，2个USB 3.0接口,自带1块4T SATA盘；</t>
    </r>
    <r>
      <rPr>
        <sz val="8"/>
        <color rgb="FFFF0000"/>
        <rFont val="微软雅黑"/>
        <charset val="134"/>
      </rPr>
      <t xml:space="preserve"> </t>
    </r>
    <r>
      <rPr>
        <sz val="8"/>
        <rFont val="微软雅黑"/>
        <charset val="134"/>
      </rPr>
      <t xml:space="preserve">                                                                                                   
 授权：视频1000
</t>
    </r>
  </si>
  <si>
    <t>C档合计</t>
  </si>
  <si>
    <t>监控系统刚需型B档（总权重40%）</t>
  </si>
  <si>
    <t>数量</t>
  </si>
  <si>
    <t>200万星光枪机</t>
  </si>
  <si>
    <t>200万 1/2.7" CMOS 星光筒型网络摄像机
智能侦测：支持越界侦测，区域入侵侦测
最低照度: 彩色：0.002 Lux @（F1.2，AGC ON），0 Lux with IR
宽动态: 120 dB
补光距离: 红外光最远可达50 m
防补光过曝: 支持
补光灯类型: 红外补光
最大图像尺寸: 1920 × 1080
视频压缩标准: 主码流：H.265/H.264
音频: 1个内置麦克风
网络: 1个RJ45 10 M/100 M自适应以太网口
启动和工作温湿度: -30 ℃~60 ℃，湿度小于95%（无凝结）
供电方式: DC：12 V ± 25%，支持防反接保护；PoE：802.3af，Class 3
电流及功耗: DC：12 V，0.75 A，最大功耗：9.0 W；PoE：802.3af，36 V~57 V，0.29 A~0.18 A，最大功耗：10.5 W
防护: IP66</t>
  </si>
  <si>
    <t>200万星光半球</t>
  </si>
  <si>
    <t>200万 1/2.7" CMOS ICR日夜型半球型网络摄像机
最低照度: 彩色：0.002 Lux @（F1.2，AGC ON），黑白：0 Lux with IR
宽动态: 120 dB
补光灯类型: 红外灯
补光距离: 最远可达30 m
防补光过曝: 支持
最大图像尺寸: 1920 × 1080
视频压缩标准: 主码流：H.265/H.264
音频: 1个内置麦克风
网络: 1个RJ45 10 M/100 M自适应以太网口
存储温湿度: -30 ℃~60 ℃，湿度小于95%（无凝结）
启动和工作温湿度: -30 ℃~60 ℃，湿度小于95%（无凝结）
供电方式: DC：12 V ± 25%，支持防反接保护；PoE：802.3af，Class 3
电流及功耗: DC：12 V，0.41 A，最大功耗：5 W；PoE：（802.3af，36 V~57 V），0.18 A ~0.11 A，最大功耗：6.5 W
防护: IP66</t>
  </si>
  <si>
    <t>200万星光人脸抓拍机-定焦</t>
  </si>
  <si>
    <t>200万 星光级 1/2.7" CMOS AI轻智能抓拍筒型网络摄像机
人脸抓拍：支持对运动人脸进行检测、跟踪、抓拍、评分、筛选，输出最优的人脸抓拍及属性提取，最多同时检测30张人脸
Smart事件：支持越界侦测，区域入侵侦测，进入区域侦测，离开区域侦测，徘徊侦测，人员聚集侦测，快速运动侦测，停车侦测，物品遗留侦测，物品拿取侦测
最低照度: 彩色：0.0005 Lux @（F1.2，AGC ON）；黑白：0.0001 Lux @（F1.2，AGC ON），0 Lux with IR
宽动态: 120 dB
最大图像尺寸: 1920 × 1080
视频压缩标准: 主码流：H.265/H.264
网络存储: 支持Micro SD(即TF卡)/Micro SDHC/Micro SDXC卡（最大256 GB）断网本地存储及断网续传，NAS（NFS，SMB/CIFS均支持）
网络: 1个RJ45 10 M/100 M自适应以太网口
音频: 1路输入（Line in）；1路输出（Line out）；1个内置麦克风，1个内置扬声器
报警: 1路输入，1路输出（报警输出最大支持DC12 V，30 mA）；*接口为4芯端子
电源输出: DC12 V，50 mA，建议用于拾音器供电
存储温湿度: -30 ℃~60 ℃，湿度小于95%（无凝结）
启动和工作温湿度: -30 ℃~60 ℃，湿度小于95%（无凝结）
供电方式: DC：12 V ± 20%，支持防反接保护；PoE：802.3at，Class 4
电流及功耗: DC：12 V，1.26 A，最大功耗：15.12 W；PoE：802.3at，42.5 V~57 V，0.41 A~0.3 A，最大功耗：17.1 W
防护: IP66</t>
  </si>
  <si>
    <t>400万星光人脸抓拍机-变焦</t>
  </si>
  <si>
    <t>400万 星光级1/1.8" CMOS AI轻智能双目筒形网络摄像机
人脸抓拍模式：a)支持对运动人脸进行检测、抓拍、评分、筛选，输出人脸抓拍结果，b)支持人脸去误报、快速抓拍人脸，c)支持两种人脸抓拍模式，d)最多同时检测30张人脸，e)支持人脸去重
Smart事件模式： 支持越界侦测，区域入侵侦测，进入/离开区域侦测，徘徊侦测，人员聚集侦测，快速运动侦测，停车侦测，物品遗留/拿取侦测 场景变更侦测,音频陡升/陡降侦测,音频有无侦测，虚焦侦测
传感器类型: 通道：1/2.7" Progressive Scan CMOS
最低照度: 
通道：彩色：0.0005 Lux @（F1.0，AGC ON），0 Lux with Light；黑白：0.0001 Lux @（F1.0，AGC ON），0 Lux with IR
宽动态: 120 dB
补光灯类型: 混合补光（支持白光模式和混光模式）
补光距离: 通道：普通监控：50 m，人脸抓拍/识别：15 m；
最大图像尺寸: 通道：2560 × 1440
视频压缩标准: H.265/H.264/MJPEG
网络存储: 支持Micro SD(即TF卡)/Micro SDHC/Micro SDXC卡（最大256 GB）断网本地存储及断网续传，NAS（NFS，SMB/CIFS均支持）
网络: 1个RJ45 10 M/100 M自适应以太网口
音频:1个内置麦克风，1个内置扬声器
复位: 支持
存储温湿度: -30 ℃~60 ℃，湿度小于95%（无凝结）
启动和工作温湿度: -30 ℃~60 ℃，湿度小于95%（无凝结）
电流及功耗: DC：12 V，1.38 A，最大功耗：16.5 W；PoE：802.3at，42.5 V~57 V，0.47 A~0.35 A，最大功耗：19.9 W
供电方式: DC：12 V ± 20%，； PoE：802.3at，Type 2  Class 4
防护: IP67</t>
  </si>
  <si>
    <t>400万电梯半球
（支持对电瓶车入梯进行报警输出）</t>
  </si>
  <si>
    <t>200万 1/2.7" CMOS 防遮挡型电瓶车识别网络摄像机
支持对电瓶车入梯进行报警输出（可以通过报警接口对接控制开关门）;
智能侦测：采用深度学习硬件及算法，提供准确的电瓶车侦测
支持RS-485功能
最低照度: 彩色：0.002 Lux @（F1.2，AGC ON），0 Lux with IR
宽动态: 120 dB
补光灯类型: 红外灯
补光距离: 最远可达10 m
防补光过曝: 支持
最大图像尺寸: 1920 × 1080
视频压缩标准: 主码流：H.265/H.264
网络存储: 支持NAS（NFS，SMB/CIFS均支持），支持MicroSD(即TF卡)/MicroSDHC/MicroSDXC卡（最大256 GB），断网本地录像存储及断网续传
网络: 1个RJ45 10 M/100 M自适应以太网口
音频: 1个内置麦克风，1个内置扬声器
报警: 1路输入，1路输出；报警输出：继电器，最大支持DC60 V，2 A ，输出支持常开（COM-NO）/常闭（COM-NC）接线
启动和工作温湿度: -10 °C~40° C，湿度小于95%（无凝结）
电流及功耗: DC：12 V，0.66 A，最大功耗：8 W；PoE：802.3af，36 V~57 V，0.25 A~0.15 A，最大功耗：9 W
供电方式: DC：12 V ± 25%；PoE：802.3af，Class 3</t>
  </si>
  <si>
    <r>
      <rPr>
        <sz val="8"/>
        <rFont val="微软雅黑"/>
        <charset val="134"/>
      </rPr>
      <t>2</t>
    </r>
    <r>
      <rPr>
        <sz val="8"/>
        <rFont val="微软雅黑"/>
        <charset val="134"/>
      </rPr>
      <t>00万周界枪机</t>
    </r>
  </si>
  <si>
    <t>200万 1/2.7" CMOS 智能筒型网络摄像机
采用深度学习硬件及算法，支持越界侦测，区域入侵侦测，进入区域侦测和离开区域侦测，支持联动声音报警
最低照度: 彩色：0.002 Lux @（F1.2，AGC ON），0 Lux with IR
宽动态: 120 dB
补光灯类型: 智能补光，可切换白光灯、红外灯 
补光距离: 红外光最远可达50 m，白光最远可达30 m
防补光过曝: 支持
最大图像尺寸: 1920 × 1080
视频压缩标准: 主码流：H.265/H.264
网络存储: 支持NAS（NFS，SMB/CIFS均支持），支持MicroSD(即TF卡)/MicroSDHC/MicroSDXC卡（最大256 GB），断网本地录像存储及断网续传
网络: 1个RJ45 10 M/100 M自适应以太网口
音频: 1路输入（Line in）；1路输出（Line out）；1个内置麦克风，1个内置扬声器
报警: 1路输入，1路输出（报警输出最大支持AC24 V/DC24 V，1 A）
电源输出: DC12 V，100 mA，可用于拾音器供电
启动和工作温湿度: -30 ℃~60 ℃，湿度小于95%（无凝结）
电流及功耗: DC：12 V，0.84 A，最大功耗：10 W；PoE：802.3af，36 V~57 V，0.35 A~0.22 A，最大功耗：12.5 W
供电方式: DC：12 V ± 25%，支持防反接保护；PoE：802.3af，Class 3
电源接口类型: Ø5.5 mm圆口
防护: IP66</t>
  </si>
  <si>
    <t>800万高空抛物</t>
  </si>
  <si>
    <t xml:space="preserve">高空抛物800W变焦全彩智能筒型摄像机
专用于高空抛物监控场景，解决因安装方式和场景不同于普通监控而衍生出的场景适应性问题
支持高空抛物事件智能检测，配置简洁；典型安装场景下可以有效检测出8 × 8像素以上抛落物；可有效减少飞虫、飞鸟、树叶、晾晒衣物等目标的干扰；支持4个算法屏蔽区域设置，减少环；可有效减少飞虫，飞鸟境影响；支持抛物轨迹记录，报警图片中叠加和小视频中呈现
支持马赛克遮挡隐私区域，保护住户隐私，最多支持4个区域设置
最高分辨率可达800万像素（默认3840 × 2160），并在此分辨率下可输出30 fps实时图像
支持低码率，低延时，ROI感兴趣区域增强编码，SVC自适应编码技术
支持宽动态120 dB
支持背光补偿，透雾，电子防抖，3D降噪
支持开放型网络视频接口，ISAPI，SDK，ISUP（原Ehome），GB28181
支持双码流技术，支持同时20路取流
供电方式：DC：12 V ± 20%，支持防反接保护；PoE：802.3af，Class 3
防护等级IP67，密封设计支持仰角安装场景下的有效防水
</t>
  </si>
  <si>
    <t>400万星光枪机</t>
  </si>
  <si>
    <t>400万 1/3" CMOS 星光筒型网络摄像机
智能侦测：支持越界侦测，区域入侵侦测
1个内置麦克风，高清拾音
红外补光，红外最远可达50 m
最低照度: 彩色：0.005 Lux @（F1.2，AGC ON），0 Lux with IR
宽动态: 120 dB
最大图像尺寸: 2560 × 1440
视频压缩标准: 主码流：H.265/H.264
音频: 1个内置麦克风
网络: 1个RJ45 10 M/100 M自适应以太网口
启动及工作温湿度: -30 ℃~60 ℃，湿度小于95%（无凝结）
供电方式: DC：12 V ± 25%，支持防反接保护；PoE：802.3af，Class 3
电流及功耗: DC：12 V，0.75 A，最大功耗：9.0 W；PoE：802.3af，36 V~57 V，0.29 A~0.18 A，最大功耗：10.5 W
防护: IP66</t>
  </si>
  <si>
    <t>400万星光半球</t>
  </si>
  <si>
    <t>400万 1/3" CMOS ICR日夜型半球型网络摄像机
最低照度: 彩色：0.005 Lux @（F1.2，AGC ON），黑白：0 Lux with IR
宽动态: 120 dB
补光灯类型: 红外灯
补光距离: 最远可达30 m
防补光过曝: 支持
最大图像尺寸: 2688 × 1520（默认2560 × 1440）
视频压缩标准: 主码流：H.265/H.264
网络存储: 支持NAS（NFS，SMB/CIFS均支持）
音频: 1个内置麦克风
网络: 1个RJ45 10 M/100 M自适应以太网口
启动及工作温湿度: -30 ℃~60 ℃，湿度小于95%（无凝结）
供电方式: DC：12 V ± 25%，支持防反接保护；PoE：802.3af，Class 3
电流及功耗: DC：12 V，0.41 A，最大功耗：5 W；PoE：（802.3af，36 V~57 V），0.18 A ~0.11 A，最大功耗：6.5 W
防护: IP66</t>
  </si>
  <si>
    <t>400万星光人脸抓拍机-定焦</t>
  </si>
  <si>
    <r>
      <rPr>
        <sz val="8"/>
        <rFont val="微软雅黑"/>
        <charset val="134"/>
      </rPr>
      <t>400万 星光级 1/1.8" CMOS AI轻智能抓拍筒型网络摄像机
人脸抓拍：支持对运动人脸进行检测、抓拍、评分、筛选，输出最优的人脸抓拍及属性提</t>
    </r>
    <r>
      <rPr>
        <sz val="8"/>
        <rFont val="微软雅黑"/>
        <charset val="134"/>
      </rPr>
      <t>取，最多同时检测20张人脸</t>
    </r>
    <r>
      <rPr>
        <sz val="8"/>
        <rFont val="微软雅黑"/>
        <charset val="134"/>
      </rPr>
      <t xml:space="preserve">
Smart事件：支持越界侦测，区域入侵侦测，进入区域侦测，离开区域侦测，徘徊侦测，人员聚集侦测，快速运动侦测，停车侦测，物品遗留侦测，物品拿取侦测
内置高效温和补光灯，告别光污染，保证夜间正常进行人脸抓拍，并支持声光报警
最低照度: 彩色：0.0005 Lux @（F1.2，AGC ON）；黑白：0.0001 Lux @（F1.2，AGC ON），0 Lux with IR
宽动态: 120 dB
最大图像尺寸: 2560 × 1440
视频压缩标准: 主码流：H.265/H.264
网络存储: 支持Micro SD(即TF卡)/Micro SDHC/Micro SDXC卡（最大256 GB）断网本地存储及断网续传，NAS（NFS，SMB/CIFS均支持）
报警: 1路输入，1路输出（报警输出最大支持DC12 V，30 mA）*接口为4芯端子
音频: 1路输入（Line in）；1路输出（Line out）；1个内置麦克风，1个内置扬声器
网络: 1个RJ45 10 M/100 M自适应以太网口
电源输出: DC12 V，50mA，建议用于拾音器供电
工作温湿度: -30 ℃~60 ℃，湿度小于95%（无凝结）
供电方式: DC：12 V ± 20%，支持防反接保护；PoE：802.3at，Class 4
防护: IP66</t>
    </r>
  </si>
  <si>
    <t>400万周界枪机</t>
  </si>
  <si>
    <t>400万 1/3" CMOS 智能筒型网络摄像机
采用深度学习硬件及算法，支持越界侦测，区域入侵侦测，进入区域侦测和离开区域侦测，支持联动声音报警
最低照度: 彩色：0.005 Lux @（F1.2，AGC ON），0 Lux with IR
宽动态: 120 dB
补光灯类型: 智能补光，可切换白光灯、红外灯 
补光距离: 红外光最远可达50 m，白光最远可达30 m
防补光过曝: 支持
最大图像尺寸: 2560 × 1440
视频压缩标准: 主码流：H.265/H.264
网络存储: 支持NAS（NFS，SMB/CIFS均支持），支持MicroSD(即TF卡)/MicroSDHC/MicroSDXC卡（最大256 GB），断网本地录像存储及断网续传
网络: 1个RJ45 10 M/100 M自适应以太网口
音频: 1路输入（Line in）：2芯端子；1路输出（Line out）：2芯端子；1个内置麦克风，1个内置扬声器
报警: 1路输入，1路输出（报警输出最大支持AC24 V/DC24 V，1 A）
电源输出: DC12 V，100 mA
电流及功耗: DC：12 V，0.84 A，最大功耗：10 W；PoE：802.3af，36 V~57 V，0.35 A~0.22 A，最大功耗：12.5 W
供电方式: DC：12 V ± 25%，支持防反接保护；PoE：802.3af，Class 3
防护: IP66</t>
  </si>
  <si>
    <r>
      <rPr>
        <sz val="8"/>
        <rFont val="微软雅黑"/>
        <charset val="134"/>
      </rPr>
      <t>1</t>
    </r>
    <r>
      <rPr>
        <sz val="8"/>
        <rFont val="微软雅黑"/>
        <charset val="134"/>
      </rPr>
      <t>6路8盘位</t>
    </r>
    <r>
      <rPr>
        <sz val="8"/>
        <rFont val="微软雅黑"/>
        <charset val="134"/>
      </rPr>
      <t>硬盘录像机</t>
    </r>
  </si>
  <si>
    <t>标准机架式8盘位网络硬盘录像机
支持满配8TB硬盘（总容量可达64TB)
1个HDMI接口、1个VGA接口，同源输出，可支持4K输出
2个10M/100M/1000Mbps网口
报警IO接口：16路报警输入，4路报警输出
输入带宽：160Mbps
输出带宽：80Mbps
接入能力：16路H.264、H.265格式高清码流接入
解码能力：最大支持8×1080P</t>
  </si>
  <si>
    <r>
      <rPr>
        <sz val="8"/>
        <rFont val="微软雅黑"/>
        <charset val="134"/>
      </rPr>
      <t>3</t>
    </r>
    <r>
      <rPr>
        <sz val="8"/>
        <rFont val="微软雅黑"/>
        <charset val="134"/>
      </rPr>
      <t>2路8盘位</t>
    </r>
    <r>
      <rPr>
        <sz val="8"/>
        <rFont val="微软雅黑"/>
        <charset val="134"/>
      </rPr>
      <t>硬盘录像机</t>
    </r>
  </si>
  <si>
    <t>标准机架式8盘位网络硬盘录像机
支持满配8TB硬盘（总容量可达64TB)
1个HDMI接口、1个VGA接口，同源输出，可支持4K输出
2个10M/100M/1000Mbps网口
报警IO接口：16路报警输入，4路报警输出
输入带宽：160Mbps
输出带宽：80Mbps
接入能力：32路H.264、H.265格式高清码流接入
解码能力：最大支持8×1080P</t>
  </si>
  <si>
    <r>
      <rPr>
        <sz val="8"/>
        <rFont val="微软雅黑"/>
        <charset val="134"/>
      </rPr>
      <t>6</t>
    </r>
    <r>
      <rPr>
        <sz val="8"/>
        <rFont val="微软雅黑"/>
        <charset val="134"/>
      </rPr>
      <t>4路8盘位人脸超脑</t>
    </r>
    <r>
      <rPr>
        <sz val="8"/>
        <rFont val="微软雅黑"/>
        <charset val="134"/>
      </rPr>
      <t>硬盘录像机</t>
    </r>
  </si>
  <si>
    <t>标准机架式8盘位网络硬盘录像机
2个HDMI接口、2个VGA接口，双异源输出
2个10M/100M/1000Mbps网口
2个USB2.0接口、1个USB3.0接口
1个eSATA接口
报警IO接口：16路报警输入，4路报警输出
输入带宽：320Mbps
输出带宽：200Mbps
接入能力：16路H.264、H.265格式高清码流接入
解码能力：最大支持16×1080P
目标识别应用：
名单库比对报警，支持最大4路图片流分析或1路视频流分析（400W视频流）
16个目标名单库，总库容1万张（证件照）
支持陌生人报警
支持以图搜图、按姓名检索、按属性检索
视频流人脸识别支持8路1080P/4路4MP/3路5MP/2路8MP/1路12MP，其他分辨率可等比例折算
图片流人脸识别支持16路（不区分分辨率）</t>
  </si>
  <si>
    <t>机架式/4U 24盘位/512Mbps接入带宽）/24块4T企业级SATA硬盘/64位多核处理器/8GB缓存（可扩展至256GB）/4个千兆数据网口/1个千兆管理网口/冗余电源/VRAID2.0/网络协议：RTSP/ONVIF/PSIA/（GB/T28181）</t>
  </si>
  <si>
    <t>含24块一体化企业级SATA硬盘(4TB)</t>
  </si>
  <si>
    <t>机架式/4U 36盘位/512Mbps接入带宽/36块4T企业级SATA硬盘/64位多核处理器/8GB缓存（可扩展至256GB）/4个千兆数据网口/1个千兆管理网口/冗余电源/VRAID2.0/网络协议：RTSP/ONVIF/PSIA/（GB/T28181）</t>
  </si>
  <si>
    <t>含36块一体化企业级SATA硬盘(4TB)</t>
  </si>
  <si>
    <t>机架式/8U 48盘位/512Mbps接入带宽/48块4T企业级SATA硬盘/64位多核处理器/8GB缓存（可扩展至256GB）/4个千兆数据网口/1个千兆管理网口/冗余电源/VRAID2.0/网络协议：RTSP/ONVIF/PSIA/（GB/T28181）</t>
  </si>
  <si>
    <t>含48块一体化企业级SATA硬盘(4TB)</t>
  </si>
  <si>
    <r>
      <rPr>
        <sz val="8"/>
        <rFont val="微软雅黑"/>
        <charset val="134"/>
      </rPr>
      <t xml:space="preserve">基于嵌入式硬件平台开发的一款解码设备;支持8路视频解码输出
支持HDMI、BNC输出口解码输出;
支持H.265、H.264、MPEG4、MJPEG等多种编码码流解码，解码性能强劲，支持4K超高清输出;
支持H.265、H.264、MPEG4、MJPEG等主流的编码格式的解码;
</t>
    </r>
    <r>
      <rPr>
        <sz val="8"/>
        <color rgb="FFFF0000"/>
        <rFont val="微软雅黑"/>
        <charset val="134"/>
      </rPr>
      <t>支持VGA、DVI、HDMI本地输入;</t>
    </r>
    <r>
      <rPr>
        <sz val="8"/>
        <rFont val="微软雅黑"/>
        <charset val="134"/>
      </rPr>
      <t xml:space="preserve">
支持开窗、窗口漫游、窗口分屏功能;
支持远程录像文件的解码输出;
支持ONVIF标准协议接入设备，支持GB28181协议接入设备;
支持RTP\RTSP协议进行网络源预览;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工作湿度：10％ ~ 90％
功耗：＜70 W
工作温度：-10 ℃ ~ 55 ℃
解码能力：6 路1200W，或12 路800W，或18 路500W，或30路
300W，或48 路1080P同时实时解码
画面分割数：1/2/4/6/8/9/12/16 
</t>
    </r>
  </si>
  <si>
    <r>
      <rPr>
        <sz val="8"/>
        <rFont val="微软雅黑"/>
        <charset val="134"/>
      </rPr>
      <t>12路</t>
    </r>
    <r>
      <rPr>
        <sz val="8"/>
        <rFont val="微软雅黑"/>
        <charset val="134"/>
      </rPr>
      <t>解码器</t>
    </r>
  </si>
  <si>
    <r>
      <rPr>
        <sz val="8"/>
        <rFont val="微软雅黑"/>
        <charset val="134"/>
      </rPr>
      <t xml:space="preserve">基于嵌入式硬件平台开发的一款解码设备;                                                                                                                                                                                                                                                                                                                                                                 支持12路视频解码输出
支持HDMI、BNC、HDMI输出口解码输出;
支持H.265、H.264、MPEG4、MJPEG等多种编码码流解码，解码性能强劲，支持4K超高清输出;
支持H.265、H.264、MPEG4、MJPEG等主流的编码格式的解码;
</t>
    </r>
    <r>
      <rPr>
        <sz val="8"/>
        <color rgb="FFFF0000"/>
        <rFont val="微软雅黑"/>
        <charset val="134"/>
      </rPr>
      <t>支持VGA、DVI、HDMI本地输入;</t>
    </r>
    <r>
      <rPr>
        <sz val="8"/>
        <rFont val="微软雅黑"/>
        <charset val="134"/>
      </rPr>
      <t xml:space="preserve">
支持开窗、窗口漫游、窗口分屏功能;
支持远程录像文件的解码输出;
支持ONVIF标准协议接入设备，支持GB28181协议接入设备;
支持RTP\RTSP协议进行网络源预览;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工作湿度：10％ ~ 90％
功耗：＜70 W
工作温度：-10 ℃ ~ 55 ℃
解码能力：8路1200W，或16 路800W，或24 路500W，或40路
300W，或64 路1080P同时实时解码
画面分割数：1/2/4/6/8/9/12/16 
</t>
    </r>
  </si>
  <si>
    <t>显示屏</t>
  </si>
  <si>
    <t>55寸监控显示器</t>
  </si>
  <si>
    <t xml:space="preserve">支持3840*2160@60Hz超高清显示;
显示尺寸：55 inch
物理分辨率：3840 × 2160
背光源类型：D-LED
亮度：450 cd/m²
可视角：178° (H)/178° (V)  
对比度：5000 : 1
响应时间：6.5 ms
音视频输入接口：HDMI 2.0 × 1，VGA×1，DP1.2×1，AUDIO IN×1 
音视频输出接口：AUDIO OUT × 1，Speaker(8Ω 5W) × 2
电源：100~240 V , 50/60Hz
功耗：≤ 145 W
待机功耗：≤ 0.5 W 
</t>
  </si>
  <si>
    <t>46寸拼接屏1.7mm拼缝</t>
  </si>
  <si>
    <t xml:space="preserve">显示尺寸：46 inch
背光源类型：D-LED
边框宽度公差：±1.5 mm
物理分辨率：1920 × 1080@60Hz（向下兼容）
亮度：500 cd/m²
可视角：178°(水平)/ 178°(垂直)
边框宽度：1.7 mm
对比度：1200:1 
电源：100～240 VAC，50/60 Hz
功耗：≤ 200 W
待机功耗：≤ 0.5 W 
</t>
  </si>
  <si>
    <t>55寸拼接屏1.7mm拼缝</t>
  </si>
  <si>
    <t xml:space="preserve">显示尺寸：55 inch
背光源类型：D-LED
边框宽度： 1.7 mm
边框宽度公差：±0.8mm
物理分辨率：1920 × 1080@60Hz（向下兼容）
亮度：500 cd/m²
可视角： 178°(水平) / 178°(垂直)
对比度：1200：1 
电源： 100～240 VAC，50/60 Hz
功耗： ≤ 210 W 
待机功耗： ≤ 0.5 W  
</t>
  </si>
  <si>
    <t>服务器架构，4U24盘位，SATA盘，自带冗余电源，64位多核处理器，48GB缓存，2个千兆网口，1个管理网口，2个USB 3.0接口,自带1块4T SATA盘；
授权数量2000路</t>
  </si>
  <si>
    <t>B档合计</t>
  </si>
  <si>
    <t>监控系统刚需型A档（总权重40%）</t>
  </si>
  <si>
    <t>200万全彩警戒半球</t>
  </si>
  <si>
    <t>200万 1/2.7" CMOS 全彩半球型网络摄像机
最低照度: 彩色：0.0005 Lux @（F1.0，AGC ON）, 0 Lux with Light
宽动态: 120 dB
补光灯类型: 柔光灯                                                                                                                                                                                                                                                                                                                                                                                                           支持智能分析：安全帽检测、奔跑、徘徊、热度图、人群聚集、人数统计（垂直、绊线、区域、队列）、视频诊断、双绊线、停车、物品丢失、物品遗留、虚焦检测、音频异常、值岗检测；
补光距离: 最远可达30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支持警戒：白光警戒、声音警戒、语音自定义；
最大图像尺寸: 1920 × 1080
视频压缩标准: 主码流：H.265/H.264
网络存储: 支持NAS（NFS，SMB/CIFS均支持）
音频: 1个内置麦克风，扬声器，双向对讲，拾音距离5米
网络: 1个RJ45 10 M/100 M自适应以太网口
启动及工作温湿度: -30 ℃~60 ℃，湿度小于95%（无凝结） 
供电方式: DC：12 V ± 25%，支持防反接保护；PoE：802.3af，Class 3
电流及功耗: DC：12 V，0.42 A，最大功耗：5 W；PoE：（802.3af，36 V to 57 V），0.18 A to 0.12 A，最大功耗：6.5 W
防护: IP66</t>
  </si>
  <si>
    <t>200万全彩警戒枪机</t>
  </si>
  <si>
    <t>200万 1/2.7" CMOS 全彩筒型网络摄像机
最低照度: 彩色：0.0005 Lux @（F1.0，AGC ON），0 Lux with Light
宽动态: 120 dB
补光距离: 最远可达30 m
防补光过曝: 支持
补光灯类型: 柔光灯
最大图像尺寸: 1920 × 1080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V，0.42 A，最大功耗：5 W；PoE：（802.3af，36 V~57 V），0.18 A~0.12 A，最大功耗：6.5 W
内置MIC，扬声器，双向对讲，拾音距离5米                                                                                                                                                                                                                                                                                                                                                         支持警戒：白光警戒、声音警戒、语音自定义                                                                                                                                                                                                                                                                                                                                                              支持智能分析：安全帽检测、奔跑、徘徊、热度图、人群聚集、人数统计（垂直、绊线、区域、队列）、视频诊断、双绊线、停车、物品丢失、物品遗留、虚焦检测、音频异常、值岗检测；
防护: IP66</t>
  </si>
  <si>
    <t>智能球型人脸抓拍摄像机</t>
  </si>
  <si>
    <t xml:space="preserve">全局摄像机集合定点看全景、动点看细节的优势，采用一体化设计，内置双镜头;
全景镜头和细节传感器均采用1/1.8＂ CMOS,全景镜头采用6mm定焦镜头，细节镜头采用13-52mm变焦镜头。;
支持人脸抓拍，非机动车识别、机动车车牌识别等全结构化功能，更好的助力平安城市人车管理。;
人体最远检测距离可达40 m，人脸最远检测距离可达30 m，车辆最远检测距离15 m;
支持三种智能资源模式切换：混合目标检测-全结构化模式（全景）、混合目标检测-人脸+人体模式（细节）、人脸抓拍模式（细节）;
传感器类型：【全景】1/1.8＂ progressive scan CMOS;【细节】1/1.8＂ progressive scan CMOS
最低照度：【全景】彩色：0.0005 Lux @(F1.0，AGC ON)，黑白：0.0001Lux @(F1.0，AGC ON)；【细节】彩色：0.001Lux @ (F1.6，AGC ON)，黑白：0.0005Lux @(F1.6,AGC ON)
宽动态：120dB超宽动态 
焦距：【全景】定焦6 mm，【细节】变焦13~52 mm，4X光学变倍 
白光照射距离：暖白补光，【全景】50 m监控；【细节】30 m人脸
防补光过曝：支持 
主码流帧率分辨率：50 Hz：25 fps（2560 × 1440，1920 × 1080，1280 × 960，1280 × 720）
60 Hz：24 fps（2560 × 1440，1920 × 1080，1280 × 960，1280 × 720）
 视频压缩标准：H.265;H.264;MJPEG 
网络接口：自适应10M/100M/1000M网络数据;RJ45网口
报警输入：1路报警输入
报警输出：1路报警输出 音频输入：1路音频输入，音频峰值：2-2.4V[p-p]，输入阻抗：1 kΩ±10%
 音频输出：1路音频输出，线性电平，阻抗:600Ω
RS485接口：采用半双工模式，支持自适应HIKVISION，PELCO-P和PELCO-D(可添加)协议
供电方式：DC36V±25%
电流及功耗：1.67 A，60 W
防护：IP66 
</t>
  </si>
  <si>
    <t>400万智能电梯半球
（支持对电瓶车入梯进行报警输出）</t>
  </si>
  <si>
    <t>4MP电瓶车半球型网络摄像机
智能侦测：采用深度学习硬件及算法，提供准确的电瓶车侦测
遮挡检测：内置ToF传感器，可有效检测遮挡摄像机的行为；检测角度最大25°，检测距离默认70 cm
最高分辨率可达2560 × 1440 @25 fps，在该分辨率下可输出实时图像
支持背光补偿，强光抑制，3D数字降噪，120 dB宽动态，透雾
支持最大256 GB MicroSD/MicroSDHC/MicroSDXC卡本地存储
1个内置麦克风，1个内置扬声器，支持双向语音对讲
支持1路报警输入，1路报警输出；报警输出：继电器，最大支持DC60 V，2 A ，输出支持常开（COM-NO）/常闭（COM-NC）接线
支持RS-485功能，配合出厂配备的楼层感应器，可显示楼层信息
采用高效阵列红外灯，使用寿命长，红外照射距离最远可达10 m
IK08防暴等级，可靠性高
支持PoE供电
传感器类型：1/3" Progressive Scan CMOS
最低照度：彩色：0.005 Lux @（F1.2，AGC ON），0 Lux with IR
宽动态：120 dB
调节角度：水平：-15°~15°，垂直：0°~75°
焦距&amp;视场角：2 mm，水平视场角：122.6°，垂直视场角：71.7°，对角视场角：140°
2.8 mm，水平视场角：98.2°，垂直视场角：54.2°，对角视场角：114.6°
4 mm，水平视场角：78.3°，垂直视场角：42.9°，对角视场角：91.2°
补光灯类型：红外灯
补光距离：最远可达10 m
防补光过曝：支持
红外波长范围：850 nm
最大图像尺寸：2560 × 1440
视频压缩标准：主码流：H.265/H.264
子码流：H.265/H.264/MJPEG
第三码流：H.265/H.264
网络：1个RJ45 10 M/100 M自适应以太网口
SD卡扩展：内置MicroSD/MicroSDHC/MicroSDXC插槽，最大支持256 GB
音频：1个内置麦克风，1个内置扬声器
报警：1路输入，1路输出；报警输出：继电器，最大支持DC60 V，2 A ，输出支持常开（COM-NO）/常闭（COM-NC）接线
RS-485：485接口，用于连接出厂配备的楼层感应器，接口支持电源输出：12 V ± 25%，用于楼层感应器电源输入
复位：支持
启动和工作温湿度：-10 °C~40 °C，湿度小于95%（无凝结）
恢复出厂设置：支持RESET按键，客户端或浏览器恢复
电流及功耗：DC：12 V，0.66 A，最大功耗：8 W
PoE：802.3af，36 V~57 V，0.25 A~0.15 A，最大功耗：9 W
供电方式：DC：12 V ± 25%，支持防反接保护
电源接口类型：Ø5.5 mm圆口</t>
  </si>
  <si>
    <t>200万周界枪机</t>
  </si>
  <si>
    <t>400万消防通道占用检测筒形摄像机</t>
  </si>
  <si>
    <r>
      <rPr>
        <sz val="8"/>
        <rFont val="微软雅黑"/>
        <charset val="134"/>
      </rPr>
      <t xml:space="preserve">400万 1/1.8" 消防通道车辆占道检测全彩筒型网络摄像机
支持室外消防通道停车侦测，对超过配置停留时间的车辆产生报警，并进行车牌的识别；
支持消防通道停车侦测报警联动报警输出，事件结果可通过SDK上传中心，图片可上传FTP
最低照度: 彩色：0.0005 Lux @（F1.0，AGC ON）；黑白：0.0001 Lux @（F1.0，AGC ON），0 Lux with Light
宽动态: 超宽动态范围达120 dB，室内逆光环境下监控
白光距离: 最远可达30 m
最大图像尺寸: 2688 × 1520
视频压缩标准: H.265/H.264/MJPEG
网络存储: 支持Micro SD(即TF卡)/Micro SDHC /Micro SDXC卡（最大256GB）断网本地存储及断网续传，NAS（NFS，SMB/CIFS均支持）
音频: 1路输入（Line in）（3.5 mm）；1路输出（3.5 mm）；1个内置麦克风（拾音范围最远7 m），1个内置扬声器（覆盖范围最大100 </t>
    </r>
    <r>
      <rPr>
        <sz val="8"/>
        <rFont val="宋体"/>
        <charset val="134"/>
      </rPr>
      <t>㎡</t>
    </r>
    <r>
      <rPr>
        <sz val="8"/>
        <rFont val="微软雅黑"/>
        <charset val="134"/>
      </rPr>
      <t>）
报警: 2路输入，2路输出（报警输出最大支持AC/DC24 V，1 A）
具有RS-485
网络: 1个RJ45 10 M/100 M自适应以太网口
电源输出: DC12 V，100 mA，用于拾音器供电
过线计数: 支持
工作温湿度: -30 ℃~60 ℃，湿度小于95%（无凝结）
供电方式: DC：12 V ± 20%；PoE：802.3at，Class 4
防护: IP66</t>
    </r>
  </si>
  <si>
    <t>400万消防通道占用检测半球摄像机</t>
  </si>
  <si>
    <t xml:space="preserve">支持室内消防通道占用检测;
支持选择人脸抓拍、周界、道路监控、室内消防通道占用，只支持单独运行;
接口功能：支持1个内置麦克风，1个内置扬声器，1个RS-485接口，1个电源反送接口，内置MicroSD插槽，最大支持 256 GB；支持10 M/100 M自适应网口；支持一对报警输入输出；支持一对音频输入输出。;
图像相关：支持400万像素 @25 fps实时帧率，图像更流畅；支持透雾，电子防抖，并具有多种白平衡模式，适合各种场景需求;
传感器类型：1/2.7" Progressive Scan CMOS
最大图像尺寸：2688 × 1520
最低照度：彩色：0.005 Lux @（F1.2，AGC ON）
黑白：0.001 Lux @（F1.2，AGC ON），0 Lux with IR
宽动态：120 dB
普通监控：30 m，人脸抓拍/识别：3 m
网络：1个RJ45 10 M/100 M自适应以太网口
 SD卡扩展：内置MicroSD/MicroSDHC/MicroSDXC插槽，最大支持256 GB
 音频：1 路输入（Line in），1路输出（Line out），2个内置麦克风，1个内置扬声器
 报警：1路输入，1路输出（报警输入支持开关量，报警输出最大支持DC12 V，30 mA）
 RS-485：1路RS-485接口，半双工模式，支持自适应HIKVISION，PELCO-P和PELCO-D协议
 复位：支持
 电源输出：支持DC12 V，50 mA
 接口类型：外甩线 
启动和工作温湿度：-30 °C~60 °C，湿度小于95%（无凝结）
供电方式：DC：12 V ± 20%，支持防反接保护
PoE：802.3af，Type 1，Class 3
防护：IP67 </t>
  </si>
  <si>
    <t>400万高空抛物检测摄像机</t>
  </si>
  <si>
    <t xml:space="preserve">专用于高空抛物场景，应对不同高度的覆盖需求;
支持高空抛物事件智能检测，配置简洁；典型安装场景下可以有效检测出8 × 8像素以上抛落物；可有效减少飞虫、飞鸟、树叶、晾晒衣物等目标的干扰； 支持4个算法屏蔽区域设置，减少环境影响；支持抛物轨迹记录
支持抛物轨迹记录，报警图片和小视频中可还原抛物轨迹;
分辨率可达400万像素，并在此分辨率下可输出30 fps实时图像;
支持低码率、低延时、ROI感兴趣区域增强编码、SVC自适应编码技术;
支持宽动态120 dB;
电源供应：DC：12 V ± 20%，PoE：802.3at;
支持背光补偿，透雾，电子防抖，3D降噪;
防护等级IP67，支持仰角安装场景下的有效防水;
支持双码流技术，支持同时20路取流;
传感器类型：1/1.8" Progressive Scan CMOS
宽动态：120 dB
最低照度：彩色：0.0005 Lux @（F1.0，AGC ON） 
视频压缩标准：主码流：H.265/H.264
网络存储：支持MicroSD/MicroSDHC/MicroSDXC卡（最大256 GB）断网本地存储及断网续传，NAS（NFS，SMB/CIFS均支持），配合支持SD卡加密及SD卡状态检测 
网络：1个RJ45 10 M/100 M自适应以太网口
复位：支持 
供电方式：DC：12 V ± 20%，支持防反接保护
PoE：802.3at，Class 4
工作温湿度：-30 °C~60 °C，湿度小于95%（无凝结）
防护：IP67 </t>
  </si>
  <si>
    <t>800万高空抛物检测摄像机</t>
  </si>
  <si>
    <t xml:space="preserve">高空抛物800W变焦全彩智能筒型摄像机
专用于高空抛物监控场景，解决因安装方式和场景不同于普通监控而衍生出的场景适应性问题
支持高空抛物事件智能检测，配置简洁；典型安装场景下可以有效检测出8 × 8像素以上抛落物；可有效减少飞虫、飞鸟、树叶、晾晒衣物等目标的干扰；支持4个算法屏蔽区域设置，减少环；可有效减少飞虫，飞鸟境影响；
支持马赛克遮挡隐私区域，保护住户隐私，最多支持4个区域设置
最高分辨率可达800万像素（默认3840 × 2160），并在此分辨率下可输出30 fps实时图像
支持低码率，低延时，ROI感兴趣区域增强编码，SVC自适应编码技术
支持宽动态120 dB
支持背光补偿，透雾，电子防抖，3D降噪
支持开放型网络视频接口，ISAPI，SDK，ISUP（原Ehome），GB28181
支持双码流技术，支持同时20路取流
供电方式：DC：12 V ± 20%，支持防反接保护；PoE：802.3af，Class 3
防护等级IP67，密封设计支持仰角安装场景下的有效防水
</t>
  </si>
  <si>
    <t>7寸200万球型摄像机</t>
  </si>
  <si>
    <t>200万像素7寸23倍星光红外网络警戒球机
支持深度学习算法，提供精准的人车分类侦测、报警、联动跟踪
支持声光警戒：报警联动白光闪烁报警和声音报警，声音内容可选
支持区域入侵侦测、越界侦测、进入区域侦测和离开区域侦等智能侦测并联动跟踪
支持切换为人脸抓拍模式，最大同时抓拍5张人脸
传感器类型: 1/2.8＂progressive scan CMOS
最低照度: 彩色：0.005 Lux @（F1.6，AGC ON）；黑白：0.001 Lux @（F1.6，AGC ON）；0 Lux with IR
宽动态: 120 dB超宽动态
焦距: 4.8~110.4 mm，23倍光学变倍
红外照射距离: 150 m
主码流帧率分辨率: 50 Hz：25 fps（1920 × 1080）; 60 Hz：30 fps（1920 × 1080） 
视频压缩标准: H.265，H.264，MJPEG
网络存储: NAS（NFS，SMB/CIFS），ANR
内置扬声器: 一个内置扬声器，有效距离可达30 m
网络接口: RJ45网口，自适应10 M/100 M网络数据 
SD卡扩展: 支持MicroSD(即TF卡)/MicroSDHC/MicroSDXC卡，最大支持256 GB
报警输入: 2路报警输入
报警输出: 1路报警输出
音频输入: 1路音频输入
音频输出: 1路音频输出
供电方式: AC：24 V
电流及功耗: 最大功耗：42 W（其中加热最大功耗：10 W，补光灯最大功耗：18 W）
工作温湿度: -30 ℃~65 ℃，湿度小于90%
防护: IP66</t>
  </si>
  <si>
    <r>
      <rPr>
        <sz val="8"/>
        <rFont val="微软雅黑"/>
        <charset val="134"/>
      </rPr>
      <t>7寸</t>
    </r>
    <r>
      <rPr>
        <sz val="8"/>
        <rFont val="微软雅黑"/>
        <charset val="134"/>
      </rPr>
      <t>4</t>
    </r>
    <r>
      <rPr>
        <sz val="8"/>
        <rFont val="微软雅黑"/>
        <charset val="134"/>
      </rPr>
      <t>00万球型摄像机</t>
    </r>
  </si>
  <si>
    <t>支持最大2560 × 1440 @30 fps高清画面输出;
支持切换为人脸抓拍模式，最大同时抓拍5张人脸;
支持H.265高效压缩算法，可较大节省存储空间;
支持超低照度，0.005Lux/F1.5(彩色),0.001Lux/F1.5(黑白) ,0 Lux with IR;
支持32倍光学变倍，16倍数字变倍;
采用高效补光阵列，低功耗，白光30m，红外补光150m;
支持三码流技术，每路码流可独立配置分辨率及帧率;
支持区域入侵侦测、越界侦测、进入区域侦测和离开区域侦等智能侦测并联动跟踪;
支持宽动态范围达120dB;
支持3D数字降噪、强光抑制
支持定时任务、一键守望、一键巡航功能;
支持最大256G的 Micro SD/Micro SDHC/Micro SDXC卡存储;
防雷、防浪涌、防突波，IP66防护等级;
支持定时抓图与事件抓图功能;
传感器类型：1/2.8＂ progressive scan CMOS
最低照度：彩色：0.005Lux @ (F1.5，AGC ON)；黑白：0.001Lux @(F1.5，AGC ON)；0 Lux with IR 
宽动态：120dB超宽动态 
焦距：5.9-188.8 mm,32倍光学变倍
补光灯类型：混合补光
补光灯距离：【白光】30m
红外】150m
 主码流帧率分辨率：50 Hz：25 fps（2560 × 1440，1920 × 1080，1280 × 960，1280 × 720）
60 Hz：30 fps（2560 × 1440，1920 × 1080，1280 × 960，1280 × 720）
视频压缩标准：H.265;H.264;MJPEG 
报警输入：2路报警输入 报警输出：1路报警输出
音频输入：1路音频输入，音频峰值：2-2.4V[p-p]，输入阻抗：1 kΩ±10%
音频输出：1路音频输出，线性电平，阻抗:600Ω 
供电方式：AC24V
电流及功耗：最大功耗：24 W（其中红外灯最大功耗：8W）
 防护：IP66;</t>
  </si>
  <si>
    <t>400万全彩警戒半球</t>
  </si>
  <si>
    <t xml:space="preserve">最高分辨率可达2560 × 1440 @25 fps，在该分辨率下可输出实时图像;
支持ROI感兴趣区域增强编码，支持265/264编码，可根据场景情况自适应调整码率分配，有效节省存储成本;
支持背光补偿，强光抑制，3D数字降噪，120 dB宽动态;
支持柔光灯补光，照射距离最远可达30 m;
1个内置麦克风，高清拾音;
符合IP66防尘防水设计，可靠性高;
传感器类型：1/1.8" Progressive Scan CMOS 
最低照度：彩色：0.0005 Lux @（F1.0，AGC ON）, 0 Lux with Light
宽动态：120 dB                                                                                                                      内置MIC，扬声器，双向对讲，拾音距离5米                                                                                                                                                                                                                                                                                                                                                         支持警戒：白光警戒、声音警戒、语音自定义                                                                                                                                                                                                                                                                                                                                                              支持智能分析：安全帽检测、奔跑、徘徊、热度图、人群聚集、人数统计（垂直、绊线、区域、队列）、视频诊断、双绊线、停车、物品丢失、物品遗留、虚焦检测、音频异常、值岗检测；
补光灯类型：柔光灯
补光距离：最远可达30 m
防补光过曝：支持 
最大图像尺寸：2560 × 1440
视频压缩标准：主码流：H.265/H.264
子码流：H.265/H.264/MJPEG
第三码流：H.265/H.264 
网络：1个RJ45 10 M/100 M自适应以太网口
音频：1个内置麦克风 
工作温湿度：-30 ℃~60 ℃，湿度小于95%（无凝结） 
 供电方式：DC：12 V ± 25%，支持防反接保护
PoE：802.3af，Class 3
防护：IP66 </t>
  </si>
  <si>
    <t>400万全彩警戒枪机</t>
  </si>
  <si>
    <r>
      <rPr>
        <sz val="8"/>
        <rFont val="微软雅黑"/>
        <charset val="134"/>
      </rPr>
      <t>400万 1/1.8" CMOS 全彩筒型网络摄像机
智能侦测：支持越界侦测，区域入侵侦测
最低照度: 彩色：0.0005 Lux @（F1.0，AGC ON），0 Lux with Light
宽动态: 120 dB
补光距离: 最远可达30 m
防补光过曝: 支持
补光灯类型: 柔光灯
最大图像尺寸: 2560 × 1440
视频压缩标准: 主码流：H.265/H.264
网络存储: 支持NAS（NFS，SMB/CIFS均支持）
音频: 1个内置麦克风
网络: 1个RJ45 10 M/100 M自适应以太网口
工作温湿度: -30 ℃~60 ℃，湿度小于95%（无凝结）
供电方式: DC：12 V ± 25%，支持防反接保护；PoE：802.3af，Class 3内置MIC，扬声器，双向对讲，拾音距离5米                                                                                                                                                                                                                                                                                                                                                         支持警戒：白光警戒、声音警戒、语音自定义                                                                                                                                                                                                                                                                                                                                                              支持智能分析：安全帽检测、奔跑、徘徊、热度图、人群聚集、人数统计（垂直、绊线、区域、队列）、视频诊断、双绊线、停车、物品丢失、物品遗留、虚焦检测、音频异常、值岗检测；
防护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>IP66</t>
    </r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</si>
  <si>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00万离岗检测</t>
    </r>
    <r>
      <rPr>
        <sz val="8"/>
        <rFont val="微软雅黑"/>
        <charset val="134"/>
      </rPr>
      <t>网络摄像机</t>
    </r>
  </si>
  <si>
    <r>
      <rPr>
        <sz val="8"/>
        <rFont val="微软雅黑"/>
        <charset val="134"/>
      </rPr>
      <t>400万 1/1.8" CMOS 全彩筒型网络摄像机
智能侦测：支持越界侦测，区域入侵侦测
最低照度: 彩色：0.0005 Lux @（F1.0，AGC ON），0 Lux with Light
宽动态: 120 dB
补光距离: 最远可达30 m
防补光过曝: 支持
补光灯类型: 柔光灯
最大图像尺寸: 2560 × 1440
视频压缩标准: 主码流：H.265/H.264
网络存储: 支持NAS（NFS，SMB/CIFS均支持）
音频: 1个内置麦克风
网络: 1个RJ45 10 M/100 M自适应以太网口
工作温湿度: -30 ℃~60 ℃，湿度小于95%（无凝结）
供电方式: DC：12 V ± 25%，支持防反接保护；PoE：802.3af，Class 3
防护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>IP66</t>
    </r>
  </si>
  <si>
    <t>网络摄像机</t>
  </si>
  <si>
    <t>800万双摄黑光（星光）人脸抓拍机-变焦</t>
  </si>
  <si>
    <t>800万 星光级1/1.8" CMOS AI多摄泛智能网络摄像机
支持智能资源模式：人脸抓拍
人脸抓拍模式：
a)支持对运动人脸进行检测、跟踪、抓拍、评分、筛选，输出最优的人脸
b)支持人脸去误报、快速抓拍人脸
c)支持快速抓拍和最佳抓拍两种模式
d)最多同时检测60张人脸
e)支持人脸去重
Smart事件模式：
支持越界侦测，区域入侵侦测，进入/离开区域侦测，徘徊侦测，人员聚集侦测，快速移动侦测，停车侦测，物品遗留/拿取侦测，场景变更侦测，音频陡升/陡降侦测，音频有无侦测，虚焦侦测
最低照度: 
通道：彩色：0.002 Lux @（F1.2，AGC ON），0 Lux with Light；黑白：0.0002 Lux @（F1.2，AGC ON），0 Lux with IR
宽动态: 120 dB
最大图像尺寸: 通道1：3840 x 2160；通道2：1920 x 1080
视频压缩标准: H.265/H.264/MJPEG
网络存储: 支持Micro SD(即TF卡)/Micro SDHC/Micro SDXC卡（最大256 GB）断网本地存储及断网续传，NAS（NFS，SMB/CIFS均支持）
网络: 1个RJ45 10 M/100 M/1000 M自适应以太网口
工作温湿度: -30 ℃~60 ℃，湿度小于95%（无凝结）
电流及功耗: DC：12 V，1.70 A，最大功耗：20.4 W；PoE：802.3at，42.5 V~57 V，0.43 A~0.57 A，最大功耗：24.2 W
供电方式: DC：12 V ± 20%，支持防反接保护；PoE：802.3at，Type 2，Class 4
防护: IP67</t>
  </si>
  <si>
    <t>400万黑光（星光）人脸抓拍机-变焦</t>
  </si>
  <si>
    <t>400万 星光级1/1.8" CMOS AI多摄泛智能网络摄像机
支持智能资源模式人脸抓拍
人脸抓拍模式：
a)支持对运动人脸进行检测、跟踪、抓拍、评分、筛选，输出最优的人脸
b)支持人脸去误报、快速抓拍人脸
c)支持快速抓拍和最佳抓拍两种模式
d)最多同时检测60张人脸
e)支持人脸去重
Smart事件模式：
支持越界侦测，区域入侵侦测，进入/离开区域侦测，徘徊侦测，人员聚集侦测，快速移动侦测，停车侦测，物品遗留/拿取侦测，场景变更侦测，音频陡升/陡降侦测，音频有无侦测，虚焦侦测
设备内置高效温和补光灯，告别光污染，保证夜间正常进行人脸抓拍
传感器类型: 通道：1/1.8" Progressive Scan CMOS；
最低照度: 
通道：彩色：0.0005 Lux @（F1.2，AGC ON），0 Lux with Light；黑白：0.0001 Lux @（F1.2，AGC ON），0 Lux with IR
补光灯类型: 混合补光（支持白光模式和混光模式），750 nm + 暖白光
补光距离: 通道1：普通监控：80 m，人脸抓拍/识别：15 m；通道2：普通监控：30 m
最大图像尺寸: 通道1：2688 x 1520；通道2：2688 x 1520
视频压缩标准: H.265/H.264/MJPEG
网络存储: 支持Micro SD(即TF卡)/Micro SDHC/Micro SDXC卡（最大256 GB）断网本地存储及断网续传，NAS（NFS，SMB/CIFS均支持）
网络: 1个RJ45 10 M/100 M/1000 M自适应以太网口
音频: 1个内置麦克风，1个内置扬声器
存储温湿度: -30 ℃~60 ℃，湿度小于95%（无凝结）
启动和工作温湿度: -30 ℃~60 ℃，湿度小于95%（无凝结）
电流及功耗: DC：12 V，1.70 A，最大功耗：20.4 W；PoE：802.3at，42.5 V~57 V，0.43 A~0.57 A，最大功耗：24.2 W
供电方式: DC：12 V ± 20%，支持防反接保护；PoE：802.3at，Type 2，Class 4
防护: IP67</t>
  </si>
  <si>
    <t>400万全局智能球型人脸抓拍摄像机</t>
  </si>
  <si>
    <t>集合定点看全景、动点看细节的优势，采用一体化设计，内置双镜头
全景镜头和细节传感器均采用1/1.8＂ CMOS,全景镜头采用6mm定焦镜头，细节镜头采用13-52mm变焦镜头。
全景路支持分辨率设置为2560x1440，帧率设置为25fps；细节路支持分辨率设置为2560x1440，帧率设置为25fps。
支持人脸抓拍，非机动车识别、机动车车牌识别等全结构化功能，更好的助力平安城市人车管理。
适用于交通道路、宽出入口等需要进行人车管理的必要场景。
人体最远检测距离可达40 m，人脸最远检测距离可达30 m，车辆最远检测距离15 m
支持三种智能资源模式切换：混合目标检测-全结构化模式（全景）、混合目标检测-人脸+人体模式（细节）、人脸抓拍模式（细节）
混合目标检测（全结构化模式）： a）抓拍人体：支持上衣颜色、下装颜色、性别、戴眼镜、背包、拎东西、戴帽子、戴口罩、长短袖、裤裙、发型等13个属性识别 b）抓拍人脸：支持对运动人脸进行抓拍，支持性别、年龄、戴眼镜、戴口罩等9个人脸属性 c）抓拍非机动车：支持上衣颜色、性别、戴眼镜、背包、戴帽子、戴口罩、长短袖、发型、骑车类型、骑车人数等11个属性识别 d）抓拍机动车：支持车牌识别并抓拍，支持车型、车牌颜色、车身颜色、车牌类型、子品牌车身颜色等7个属性识别
人脸抓拍： a）支持对运动人脸进行检测、跟踪、抓拍、评分、筛选，输出最优的人脸 b）支持人脸去误报、快速抓拍人脸 c）支持快速抓拍和最佳抓拍两种模式，并支持2种模式同时开启
混合目标检测（人脸+人体模式）： a）抓拍人体：支持上衣颜色、下装颜色、性别、戴眼镜、背包、拎东西、戴帽子、戴口罩、长短袖、裤裙、发型等13个属性识别 b）抓拍人脸：支持对运动人脸进行抓拍，支持性别、年龄、戴眼镜、戴口罩等9个人脸属性 c）抓拍非机动车：支持上衣颜色、性别、戴眼镜、背包、戴帽子、戴口罩、长短袖、发型、骑车类型、骑车人数等11个属性识别
支持背景大图图片字符叠加功能，支持设备编号、抓拍时间、监控点信息
全局相机内置高效暖白光全彩阵列灯，夜间能正常进行人体车辆抓拍
动点相机内置高效暖白光全彩阵列灯，夜间能正常进行人脸人体抓拍
支持算法比对机制,降低人脸抓拍重复率
支持人体、车辆轨迹叠加
支持GB35114安全加密
传感器类型：【全景】1/1.8＂ progressive scan CMOS;【细节】1/1.8＂ progressive scan CMOS
最低照度：【全景】彩色：0.0005 Lux @(F1.0，AGC ON)，黑白：0.0001Lux @(F1.0，AGC ON)；【细节】彩色：0.001Lux @ (F1.6，AGC ON)，黑白：0.0005Lux @(F1.6,AGC ON)
宽动态：120dB超宽动态
焦距：【全景】定焦6 mm，【细节】变焦13~52 mm，4X光学变倍
白光照射距离：暖白补光，【全景】50 m监控；【细节】30 m人脸
防补光过曝：支持
水平范围：【细节】0-210°
垂直范围：【细节】-15°-22°
水平速度：【细节】水平键控速度：0.1°-200°/s,速度可设； 水平预置点速度：300°/s
垂直速度：【细节】垂直键控速度：0.1°-120°/s,速度可设； 垂直预置点速度：120°/s
主码流帧率分辨率：50 Hz：25 fps（2560 × 1440，1920 × 1080，1280 × 960，1280 × 720）
60 Hz：24 fps（2560 × 1440，1920 × 1080，1280 × 960，1280 × 720）
视频压缩标准：H.265;H.264;MJPEG
网络接口：自适应10M/100M/1000M网络数据;RJ45网口
SD卡扩展：最大支持256G;内置Micro SD卡插槽
报警输入：1路报警输入
报警输出：1路报警输出
音频输入：1路音频输入，音频峰值：2-2.4V[p-p]，输入阻抗：1 kΩ±10%
音频输出：1路音频输出，线性电平，阻抗:600Ω
RS485接口：采用半双工模式，
接口类型：一体外甩线
供电方式：DC36V±25%
电源接口类型：2芯绿头
电流及功耗：1.67 A，60 W
工作温湿度：-40℃-70℃；湿度小于90%
恢复出厂设置：支持
除雾：加热除雾
尺寸：338 × 214 × 189 mm
重量：4.9 kg
防护：IP66</t>
  </si>
  <si>
    <t>400万智能球型摄像机</t>
  </si>
  <si>
    <t>【400万像素（星光）系列网络高清高速智能球机】
Smart事件：越界侦测，区域入侵侦测，进入/离开区域侦测等智能侦测功能
人脸抓拍：支持同时抓拍30张人脸，支持对运动人脸进行检测、跟踪、抓拍、评分、筛选，输出最优的人脸抓图
传感器类型: 1/2.8＂progressive scan CMOS
最低照度: 彩色：0.002 Lux @（F1.6，AGC ON），黑白：0.001 Lux @（F1.6，AGC ON），0 Lux with IR 
宽动态: 120 dB超宽动态
焦距: 6 mm~150 mm，25×光学
红外照射距离: 200 m
主码流帧率分辨率: 50 Hz：25 fps（2560 × 1440）；60 Hz：30 fps（2560 × 1440）
视频压缩标准: H.265，H.264，MJPEG
网络存储: NAS（NFS，SMB/CIFS）
网络接口: RJ45网口，自适应10 M/100 M网络数据
SD卡扩展: 支持MicroSD(即TF卡)/MicroSDHC/MicroSDXC卡，最大支持256 GB
报警输入: 7路报警输入
报警输出: 2路报警输出
音频输入: 1路音频输入
音频输出: 1路音频输出
支持RS485接口
电源接口类型: DC：36 V，1.67A/AC：24 V，3A
工作温湿度: -40 ℃~70 ℃；湿度小于95%
功耗: 最大功耗：42 W（其中加热最大功耗：8W，红外灯最大功耗：12 W） 
防护: IP67</t>
  </si>
  <si>
    <t>800万智能球型摄像机</t>
  </si>
  <si>
    <t xml:space="preserve">具备人脸、人体抓拍并关联输出功能，支持指哪抓哪、多场景轮巡抓拍、远距离卡口抓拍模式；;
支持人脸人体车辆同时抓拍，人脸人体关联输出，并实现对人脸、人体、车辆结构化属性特征信息提取;
支持最大3840×2160@25fps高清画面输出;
支持H.265高效压缩算法，可较大节省存储空间;
彩色：0.0005Lux @ (F1.5，AGC ON)；黑白：0.0001Lux @(F1.5，AGC ON)；0 Lux with IR;
支持25倍光学变倍，16倍数字变倍;
采用高效红外阵列，低功耗，白光补光50 m，红外补光250 m;
支持宽动态范围达120dB，适合逆光环境监控;
支持三码流技术，每路码流可独立配置分辨率及帧率;
支持3D数字降噪、强光抑制、电子防抖、SmartIR;
支持360°水平旋转，垂直方向-20°-90°（自动翻转）;
支持300个预置位，8条巡航扫描;
支持定时抓图与事件抓图功能;
支持定时任务、一键守望、一键巡航功能;
支持1路音频输入和1路音频输出;
内置7路报警输入和2路报警输出，支持报警联动功能;
支持最大256G的 Micro SD/Micro SDHC/Micro SDXC卡存储;
IP67; 6000V 防雷、防浪涌、防突波，适用于严酷的电磁环境，符合GB/T17626.2/3/4/5/6四级标准;
传感器类型：1/1.8＂ progressive scan CMOS
最低照度：彩色：0.0005Lux @ (F1.5，AGC ON)；黑白：0.0001Lux @(F1.5，AGC ON)；0 Lux with IR
宽动态：120dB超宽动态 
焦距：5.9-147.5mm，25倍光学变倍
补光灯类型：混合补光
补光灯距离：红外补光250m，白光补光距离50m 
防补光过曝：支持 
主码流帧率分辨率：50Hz:25fps(3840x2160,2560×1440,1920×1080,1280×960,1280×720),      60Hz:24fps(3840x2160,2560×1440,1920×1080,1280×960,1280×720),
视频压缩标准：H.265;H.264;MJPEG 
网络接口：RJ45网口;自适应10M/100M网络数据
 SD卡扩展：内置Micro SD卡插槽;支持Micro SD/Micro SDHC/Micro SDXC卡;最大支持256G
 报警输入：7路报警输入
 报警输出：2路报警输出
 音频输入：1路音频输入，音频峰值：2-2.4V[p-p]，输入阻抗：1 kΩ±10%
 音频输出：1路音频输出，线性电平，阻抗:600Ω
 RS485接口：采用半双工模式，支持自适应HIKVISION，PELCO-P和PELCO-D(可添加)协议 
防护：IP67; 6000V 防雷、防浪涌、防突波，符合GB/T17626.2/3/4/5/6四级标准 </t>
  </si>
  <si>
    <r>
      <rPr>
        <sz val="8"/>
        <rFont val="微软雅黑"/>
        <charset val="134"/>
      </rPr>
      <t>6</t>
    </r>
    <r>
      <rPr>
        <sz val="8"/>
        <rFont val="微软雅黑"/>
        <charset val="134"/>
      </rPr>
      <t>4路16盘位</t>
    </r>
    <r>
      <rPr>
        <sz val="8"/>
        <rFont val="微软雅黑"/>
        <charset val="134"/>
      </rPr>
      <t>硬盘录像机</t>
    </r>
  </si>
  <si>
    <t xml:space="preserve">3U标准机架式16盘位网络硬盘录像机
2个HDMI接口，2个VGA接口，异源输出，可支持8K+1080P 或 双4K输出
2个10M/100M/1000Mbps网口
2个USB2.0接口，2个USB3.0接口
报警IO接口：16路报警输入，8路报警输出
串行接口：1路全双工485接口，1路标准RS-232接口
输入带宽：640Mbps
输出带宽：320Mbps
接入能力：64路H.264、H.265格式高清码流接入
</t>
  </si>
  <si>
    <r>
      <rPr>
        <sz val="8"/>
        <rFont val="微软雅黑"/>
        <charset val="134"/>
      </rPr>
      <t>1</t>
    </r>
    <r>
      <rPr>
        <sz val="8"/>
        <rFont val="微软雅黑"/>
        <charset val="134"/>
      </rPr>
      <t>28路9盘位</t>
    </r>
    <r>
      <rPr>
        <sz val="8"/>
        <rFont val="微软雅黑"/>
        <charset val="134"/>
      </rPr>
      <t>硬盘录像机</t>
    </r>
  </si>
  <si>
    <t xml:space="preserve">2U标准机架式网络硬盘录像机
2个HDMI接口，2个VGA接口，异源输出，可支持8K+1080P 或 双4K输出
2个10M/100M/1000Mbps网口
2个USB2.0接口，2个USB3.0接口
1个eSATA接口
报警IO接口：16路报警输入，4路报警输出
串行接口：1路全双工485接口，1路标准RS-232接口
输入带宽：384Mbps
输出带宽：256Mbps
接入能力：128路H.264、H.265格式高清码流接入
</t>
  </si>
  <si>
    <r>
      <rPr>
        <sz val="8"/>
        <rFont val="微软雅黑"/>
        <charset val="134"/>
      </rPr>
      <t>1</t>
    </r>
    <r>
      <rPr>
        <sz val="8"/>
        <rFont val="微软雅黑"/>
        <charset val="134"/>
      </rPr>
      <t>28路16盘位</t>
    </r>
    <r>
      <rPr>
        <sz val="8"/>
        <rFont val="微软雅黑"/>
        <charset val="134"/>
      </rPr>
      <t>网络监控一体机</t>
    </r>
  </si>
  <si>
    <r>
      <rPr>
        <sz val="8"/>
        <rFont val="微软雅黑"/>
        <charset val="134"/>
      </rPr>
      <t>2</t>
    </r>
    <r>
      <rPr>
        <sz val="8"/>
        <rFont val="微软雅黑"/>
        <charset val="134"/>
      </rPr>
      <t>4盘位</t>
    </r>
    <r>
      <rPr>
        <sz val="8"/>
        <rFont val="微软雅黑"/>
        <charset val="134"/>
      </rPr>
      <t>网络存储设备</t>
    </r>
    <r>
      <rPr>
        <sz val="8"/>
        <rFont val="微软雅黑"/>
        <charset val="134"/>
      </rPr>
      <t>-6T</t>
    </r>
  </si>
  <si>
    <t>双控制器/4U 24盘位/640Mbps接入带宽/24块6T企业级SAS硬盘/64位多核处理器/16GB缓存（可扩展至256GB）/8个千兆数据网口/2个千兆管理网口/冗余电源/VRAID2.0/网络协议：RTSP/ONVIF/PSIA/（GB/T28181）</t>
  </si>
  <si>
    <t xml:space="preserve">含24块一体化企业级NL-SAS硬盘(6TB) 
</t>
  </si>
  <si>
    <t>48盘位网络存储设备-6T</t>
  </si>
  <si>
    <t>双控制器/8U 48盘位/512Mbps接入带宽/48块6T企业级SAS硬盘64位多核处理器/32GB缓存（可扩展至256GB）/2个千兆数据网口/2个千兆管理网口/冗余电源/VRAID2.0/网络协议：RTSP/ONVIF/PSIA/（GB/T28181</t>
  </si>
  <si>
    <t xml:space="preserve">含24块一体化企业级NL-SAS硬盘(6TB*2) 
</t>
  </si>
  <si>
    <t>72盘位网络存储设备-6T</t>
  </si>
  <si>
    <t>机架式/8U 72盘位/512Mbps接入带宽/72块6T企业级SATA硬盘/64位多核处理器/4GB缓存（可扩展至64GB）/2个千兆数据网口/1个千兆管理网口/冗余电源/网络协议：RTSP/ONVIF/PSIA/（GB/T28181）</t>
  </si>
  <si>
    <t xml:space="preserve">含36块一体化企业级SATA硬盘(6TB*2) 
</t>
  </si>
  <si>
    <t>72盘位网络存储设备-4T</t>
  </si>
  <si>
    <r>
      <rPr>
        <sz val="8"/>
        <rFont val="微软雅黑"/>
        <charset val="134"/>
      </rPr>
      <t>机架式/8U 72盘位/512Mbps接入带宽/72块4T企业级SATA硬盘/</t>
    </r>
    <r>
      <rPr>
        <sz val="8"/>
        <color rgb="FFFF0000"/>
        <rFont val="微软雅黑"/>
        <charset val="134"/>
      </rPr>
      <t>双颗</t>
    </r>
    <r>
      <rPr>
        <sz val="8"/>
        <rFont val="微软雅黑"/>
        <charset val="134"/>
      </rPr>
      <t>64位多核处理器/8GB缓存（可扩展至256GB）/4个千兆数据网口/1个千兆管理网口/冗余电源/VRAID2.0/网络协议：RTSP/ONVIF/PSIA/（GB/T28181）</t>
    </r>
  </si>
  <si>
    <t xml:space="preserve">含36块一体化企业级SATA硬盘(4TB*2) </t>
  </si>
  <si>
    <t>综合平台</t>
  </si>
  <si>
    <t>12路拼控解码一体机</t>
  </si>
  <si>
    <t xml:space="preserve">基于嵌入式硬件平台开发的一款解码设备;                                                                                                                                                                                                                                                                                                                                                                 支持12路视频解码输出
支持HDMI、BNC输出口解码输出;
支持H.265、H.264、MPEG4、MJPEG等多种编码码流解码，解码性能强劲，支持4K超高清输出;
支持H.265、H.264、MPEG4、MJPEG等主流的编码格式的解码;
支持VGA、DVI、HDMI本地输入;
支持开窗、窗口漫游、窗口分屏功能;
支持远程录像文件的解码输出;
支持ONVIF标准协议接入设备，支持GB28181协议接入设备;
支持RTP\RTSP协议进行网络源预览;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工作湿度：10％ ~ 90％
功耗：＜70 W
工作温度：-10 ℃ ~ 55 ℃
解码能力：8路1200W，或16 路800W，或24 路500W，或40路
300W，或64 路1080P同时实时解码
画面分割数：1/2/4/6/8/9/12/16 
</t>
  </si>
  <si>
    <t>16路拼控解码一体机</t>
  </si>
  <si>
    <t xml:space="preserve">基于嵌入式硬件平台开发的一款解码设备;                                                                                                                                                                                                                                                                                                                                                                 支持15路视频解码输出
支持HDMI、BNC输出口解码输出;
支持H.265、H.264、MPEG4、MJPEG等多种编码码流解码，解码性能强劲，支持4K超高清输出;
支持H.265、H.264、MPEG4、MJPEG等主流的编码格式的解码;
支持VGA、DVI、HDMI本地输入;
支持开窗、窗口漫游、窗口分屏功能;
支持远程录像文件的解码输出;
支持ONVIF标准协议接入设备，支持GB28181协议接入设备;
支持RTP\RTSP协议进行网络源预览;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工作湿度：10％ ~ 90％
功耗：＜70 W
工作温度：-10 ℃ ~ 55 ℃
解码能力：8路1200W，或16 路800W，或24 路500W，或40路
300W，或64 路1080P同时实时解码
画面分割数：1/2/4/6/8/9/12/16 
</t>
  </si>
  <si>
    <t>24路拼控解码一体机</t>
  </si>
  <si>
    <t xml:space="preserve">基于嵌入式硬件平台开发的一款解码设备;                                                                                                                                                                                                                                                                                                                                                                 支持21路视频解码输出
支持HDMI、BNC输出口解码输出;
支持H.265、H.264、MPEG4、MJPEG等多种编码码流解码，解码性能强劲，支持4K超高清输出;
支持H.265、H.264、MPEG4、MJPEG等主流的编码格式的解码;
支持VGA、DVI、HDMI本地输入;
支持开窗、窗口漫游、窗口分屏功能;
支持远程录像文件的解码输出;
支持ONVIF标准协议接入设备，支持GB28181协议接入设备;
支持RTP\RTSP协议进行网络源预览;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工作湿度：10％ ~ 90％
功耗：＜70 W
工作温度：-10 ℃ ~ 55 ℃
解码能力：8路1200W，或16 路800W，或24 路500W，或40路
300W，或64 路1080P同时实时解码
画面分割数：1/2/4/6/8/9/12/16 
</t>
  </si>
  <si>
    <t>46寸拼接屏0.88mm拼缝</t>
  </si>
  <si>
    <t xml:space="preserve">显示尺寸：46 inch
背光源类型：D-LED
边框宽度：0.88 mm
边框宽度公差：±0.8 mm
物理分辨率：1920 × 1080@60Hz（向下兼容）
亮度：500 cd/m²
可视角：178°(水平)/ 178°(垂直)
对比度：1200：1 
音视频输入接口：HDMI × 1, DVI × 1, VGA × 1, CVBS × 1, USB × 1
音视频输出接口：HDMI × 1, VGA × 1, CVBS × 1
控制接口：RS232 IN × 1, RS-232 OUT × 1 
电源：100～240 VAC，50/60 Hz
功耗：≤ 200 W
待机功耗：≤ 0.5 W 
</t>
  </si>
  <si>
    <t>55寸拼接屏0.88mm拼缝</t>
  </si>
  <si>
    <t xml:space="preserve">显示尺寸：55 inch
背光源类型：D-LED
边框宽度公差：±0.8mm
物理分辨率：1920 × 1080@60 Hz（向下兼容）
亮度：500 cd/m²
可视角：178°(水平)/ 178°(垂直)
边框宽度：0.88 mm
对比度：1200 : 1 
音视频输入接口：HDMI × 1, DVI × 1, VGA × 1, CVBS × 1, USB × 1
音视频输出接口：HDMI × 1, VGA × 1, CVBS × 1
控制接口：RS232 IN × 1，RS232 OUT × 1 
电源：100～240 VAC, 50/60 Hz
功耗：≤ 240 W
待机功耗：≤ 0.5 W 
</t>
  </si>
  <si>
    <t>A档合计</t>
  </si>
  <si>
    <t>视频监控全系列报价清单</t>
  </si>
  <si>
    <t>产品类型</t>
  </si>
  <si>
    <t>功能</t>
  </si>
  <si>
    <t>市场价不含税</t>
  </si>
  <si>
    <t>市场价含税</t>
  </si>
  <si>
    <t>折扣率</t>
  </si>
  <si>
    <t>折后含税价格（含税13%）</t>
  </si>
  <si>
    <t>报价说明</t>
    <phoneticPr fontId="20" type="noConversion"/>
  </si>
  <si>
    <t>视频监控报价汇总（ABC档)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</si>
</sst>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0.00_);[Red]\(0.00\)"/>
    <numFmt numFmtId="178" formatCode="#,##0.00_);[Red]\(#,##0.00\)"/>
    <numFmt numFmtId="179" formatCode="0.0%"/>
  </numFmts>
  <fonts count="23" x14ac:knownFonts="1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sz val="8"/>
      <name val="微软雅黑"/>
      <charset val="134"/>
    </font>
    <font>
      <b/>
      <sz val="8"/>
      <name val="微软雅黑"/>
      <charset val="134"/>
    </font>
    <font>
      <b/>
      <sz val="18"/>
      <name val="微软雅黑"/>
      <charset val="134"/>
    </font>
    <font>
      <b/>
      <sz val="20"/>
      <name val="微软雅黑"/>
      <charset val="134"/>
    </font>
    <font>
      <b/>
      <sz val="9"/>
      <name val="微软雅黑"/>
      <charset val="134"/>
    </font>
    <font>
      <sz val="8"/>
      <color rgb="FF00B0F0"/>
      <name val="微软雅黑"/>
      <charset val="134"/>
    </font>
    <font>
      <sz val="8"/>
      <color rgb="FFFF0000"/>
      <name val="微软雅黑"/>
      <charset val="134"/>
    </font>
    <font>
      <sz val="8"/>
      <color theme="1"/>
      <name val="微软雅黑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8"/>
      <name val="Arial"/>
      <family val="2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14.05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6" fillId="0" borderId="0"/>
    <xf numFmtId="0" fontId="16" fillId="0" borderId="0"/>
    <xf numFmtId="0" fontId="19" fillId="0" borderId="0" applyNumberFormat="0" applyFill="0" applyAlignment="0" applyProtection="0"/>
    <xf numFmtId="0" fontId="19" fillId="0" borderId="0"/>
  </cellStyleXfs>
  <cellXfs count="217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49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 shrinkToFit="1"/>
    </xf>
    <xf numFmtId="177" fontId="6" fillId="0" borderId="0" xfId="0" applyNumberFormat="1" applyFont="1" applyFill="1" applyAlignment="1">
      <alignment horizontal="center" vertical="center" shrinkToFit="1"/>
    </xf>
    <xf numFmtId="178" fontId="6" fillId="0" borderId="0" xfId="0" applyNumberFormat="1" applyFont="1" applyFill="1" applyAlignment="1">
      <alignment vertical="center" shrinkToFi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 wrapText="1"/>
    </xf>
    <xf numFmtId="9" fontId="6" fillId="0" borderId="1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12" fillId="0" borderId="15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vertical="center"/>
    </xf>
    <xf numFmtId="9" fontId="6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10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/>
    </xf>
    <xf numFmtId="9" fontId="6" fillId="3" borderId="1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/>
    </xf>
    <xf numFmtId="9" fontId="6" fillId="0" borderId="15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9" fontId="6" fillId="0" borderId="10" xfId="0" applyNumberFormat="1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7" fillId="6" borderId="17" xfId="0" applyNumberFormat="1" applyFont="1" applyFill="1" applyBorder="1" applyAlignment="1">
      <alignment vertical="center" wrapText="1"/>
    </xf>
    <xf numFmtId="0" fontId="7" fillId="6" borderId="18" xfId="0" applyNumberFormat="1" applyFont="1" applyFill="1" applyBorder="1" applyAlignment="1">
      <alignment vertical="center"/>
    </xf>
    <xf numFmtId="0" fontId="7" fillId="6" borderId="18" xfId="0" applyNumberFormat="1" applyFont="1" applyFill="1" applyBorder="1" applyAlignment="1">
      <alignment horizontal="center" vertical="center"/>
    </xf>
    <xf numFmtId="176" fontId="7" fillId="6" borderId="18" xfId="0" applyNumberFormat="1" applyFont="1" applyFill="1" applyBorder="1" applyAlignment="1">
      <alignment horizontal="center" vertical="center" wrapText="1" shrinkToFit="1"/>
    </xf>
    <xf numFmtId="177" fontId="7" fillId="6" borderId="18" xfId="0" applyNumberFormat="1" applyFont="1" applyFill="1" applyBorder="1" applyAlignment="1">
      <alignment horizontal="center" vertical="center" wrapText="1" shrinkToFit="1"/>
    </xf>
    <xf numFmtId="49" fontId="6" fillId="6" borderId="0" xfId="0" applyNumberFormat="1" applyFont="1" applyFill="1" applyBorder="1" applyAlignment="1">
      <alignment vertical="center" wrapText="1"/>
    </xf>
    <xf numFmtId="49" fontId="7" fillId="6" borderId="19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6" fillId="6" borderId="20" xfId="0" applyNumberFormat="1" applyFont="1" applyFill="1" applyBorder="1" applyAlignment="1">
      <alignment vertical="center" wrapText="1"/>
    </xf>
    <xf numFmtId="49" fontId="6" fillId="6" borderId="0" xfId="0" applyNumberFormat="1" applyFont="1" applyFill="1" applyBorder="1" applyAlignment="1">
      <alignment horizontal="center" vertical="center" wrapText="1"/>
    </xf>
    <xf numFmtId="49" fontId="6" fillId="6" borderId="19" xfId="0" applyNumberFormat="1" applyFont="1" applyFill="1" applyBorder="1" applyAlignment="1">
      <alignment vertical="center" wrapText="1"/>
    </xf>
    <xf numFmtId="178" fontId="7" fillId="6" borderId="0" xfId="0" applyNumberFormat="1" applyFont="1" applyFill="1" applyBorder="1" applyAlignment="1">
      <alignment vertical="center" wrapText="1" shrinkToFit="1"/>
    </xf>
    <xf numFmtId="49" fontId="6" fillId="6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vertical="center"/>
    </xf>
    <xf numFmtId="0" fontId="11" fillId="0" borderId="9" xfId="0" applyFont="1" applyBorder="1" applyAlignment="1">
      <alignment horizontal="center" vertical="center" wrapText="1"/>
    </xf>
    <xf numFmtId="179" fontId="6" fillId="0" borderId="15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179" fontId="6" fillId="0" borderId="10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vertical="center"/>
    </xf>
    <xf numFmtId="0" fontId="13" fillId="0" borderId="9" xfId="0" applyFont="1" applyBorder="1" applyAlignment="1">
      <alignment horizontal="left" vertical="center" wrapText="1"/>
    </xf>
    <xf numFmtId="177" fontId="7" fillId="6" borderId="17" xfId="0" applyNumberFormat="1" applyFont="1" applyFill="1" applyBorder="1" applyAlignment="1">
      <alignment horizontal="center" vertical="center" wrapText="1" shrinkToFit="1"/>
    </xf>
    <xf numFmtId="49" fontId="6" fillId="6" borderId="18" xfId="0" applyNumberFormat="1" applyFont="1" applyFill="1" applyBorder="1" applyAlignment="1">
      <alignment vertical="center" wrapText="1"/>
    </xf>
    <xf numFmtId="49" fontId="7" fillId="6" borderId="29" xfId="0" applyNumberFormat="1" applyFont="1" applyFill="1" applyBorder="1" applyAlignment="1">
      <alignment vertical="center" wrapText="1"/>
    </xf>
    <xf numFmtId="49" fontId="6" fillId="6" borderId="30" xfId="0" applyNumberFormat="1" applyFont="1" applyFill="1" applyBorder="1" applyAlignment="1">
      <alignment vertical="center" wrapText="1"/>
    </xf>
    <xf numFmtId="49" fontId="6" fillId="6" borderId="31" xfId="0" applyNumberFormat="1" applyFont="1" applyFill="1" applyBorder="1" applyAlignment="1">
      <alignment vertical="center" wrapText="1"/>
    </xf>
    <xf numFmtId="9" fontId="6" fillId="0" borderId="0" xfId="0" applyNumberFormat="1" applyFont="1" applyFill="1" applyAlignment="1">
      <alignment vertical="center"/>
    </xf>
    <xf numFmtId="0" fontId="0" fillId="0" borderId="15" xfId="0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9" fontId="6" fillId="0" borderId="9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8" fontId="7" fillId="5" borderId="5" xfId="0" applyNumberFormat="1" applyFont="1" applyFill="1" applyBorder="1" applyAlignment="1">
      <alignment horizontal="center" vertical="center"/>
    </xf>
    <xf numFmtId="178" fontId="7" fillId="5" borderId="10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49" fontId="7" fillId="5" borderId="11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2" fillId="0" borderId="33" xfId="0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177" fontId="6" fillId="0" borderId="10" xfId="0" applyNumberFormat="1" applyFont="1" applyFill="1" applyBorder="1" applyAlignment="1">
      <alignment horizontal="center" vertical="center" shrinkToFit="1"/>
    </xf>
    <xf numFmtId="178" fontId="7" fillId="6" borderId="0" xfId="0" applyNumberFormat="1" applyFont="1" applyFill="1" applyBorder="1" applyAlignment="1">
      <alignment vertical="center" wrapText="1" shrinkToFit="1"/>
    </xf>
    <xf numFmtId="177" fontId="6" fillId="0" borderId="9" xfId="0" applyNumberFormat="1" applyFont="1" applyFill="1" applyBorder="1" applyAlignment="1">
      <alignment horizontal="center" vertical="center" shrinkToFit="1"/>
    </xf>
    <xf numFmtId="49" fontId="6" fillId="6" borderId="2" xfId="0" applyNumberFormat="1" applyFont="1" applyFill="1" applyBorder="1" applyAlignment="1">
      <alignment vertical="center" wrapText="1"/>
    </xf>
    <xf numFmtId="177" fontId="6" fillId="0" borderId="15" xfId="0" applyNumberFormat="1" applyFont="1" applyFill="1" applyBorder="1" applyAlignment="1">
      <alignment horizontal="center" vertical="center" shrinkToFit="1"/>
    </xf>
    <xf numFmtId="178" fontId="6" fillId="0" borderId="0" xfId="0" applyNumberFormat="1" applyFont="1" applyFill="1" applyAlignment="1">
      <alignment vertical="center" shrinkToFit="1"/>
    </xf>
    <xf numFmtId="49" fontId="7" fillId="5" borderId="5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/>
    </xf>
    <xf numFmtId="49" fontId="7" fillId="5" borderId="8" xfId="0" applyNumberFormat="1" applyFont="1" applyFill="1" applyBorder="1" applyAlignment="1">
      <alignment horizontal="center" vertical="center"/>
    </xf>
    <xf numFmtId="49" fontId="7" fillId="5" borderId="4" xfId="0" applyNumberFormat="1" applyFont="1" applyFill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/>
    </xf>
    <xf numFmtId="49" fontId="7" fillId="5" borderId="21" xfId="0" applyNumberFormat="1" applyFont="1" applyFill="1" applyBorder="1" applyAlignment="1">
      <alignment horizontal="center" vertical="center"/>
    </xf>
    <xf numFmtId="178" fontId="7" fillId="5" borderId="21" xfId="0" applyNumberFormat="1" applyFont="1" applyFill="1" applyBorder="1" applyAlignment="1">
      <alignment horizontal="center" vertical="center"/>
    </xf>
    <xf numFmtId="49" fontId="7" fillId="5" borderId="22" xfId="0" applyNumberFormat="1" applyFont="1" applyFill="1" applyBorder="1" applyAlignment="1">
      <alignment horizontal="center" vertical="center"/>
    </xf>
    <xf numFmtId="49" fontId="9" fillId="5" borderId="26" xfId="0" applyNumberFormat="1" applyFont="1" applyFill="1" applyBorder="1" applyAlignment="1">
      <alignment horizontal="center" vertical="center"/>
    </xf>
    <xf numFmtId="49" fontId="9" fillId="5" borderId="23" xfId="0" applyNumberFormat="1" applyFont="1" applyFill="1" applyBorder="1" applyAlignment="1">
      <alignment horizontal="center" vertical="center"/>
    </xf>
    <xf numFmtId="49" fontId="9" fillId="5" borderId="0" xfId="0" applyNumberFormat="1" applyFont="1" applyFill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32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26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9" fontId="7" fillId="5" borderId="24" xfId="0" applyNumberFormat="1" applyFont="1" applyFill="1" applyBorder="1" applyAlignment="1">
      <alignment horizontal="center" vertical="center"/>
    </xf>
    <xf numFmtId="49" fontId="7" fillId="5" borderId="25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9" fillId="5" borderId="13" xfId="0" applyNumberFormat="1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>
      <alignment horizontal="center" vertical="center"/>
    </xf>
    <xf numFmtId="49" fontId="7" fillId="5" borderId="7" xfId="0" applyNumberFormat="1" applyFont="1" applyFill="1" applyBorder="1" applyAlignment="1">
      <alignment horizontal="center" vertical="center"/>
    </xf>
    <xf numFmtId="49" fontId="7" fillId="5" borderId="12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5">
    <cellStyle name="0,0_x000d__x000a_NA_x000d__x000a_" xfId="1" xr:uid="{00000000-0005-0000-0000-000014000000}"/>
    <cellStyle name="Normal_GPRS PRICE SCHEDULE 20020529" xfId="2" xr:uid="{00000000-0005-0000-0000-000032000000}"/>
    <cellStyle name="常规" xfId="0" builtinId="0"/>
    <cellStyle name="常规 2" xfId="3" xr:uid="{00000000-0005-0000-0000-000033000000}"/>
    <cellStyle name="常规 3" xfId="4" xr:uid="{00000000-0005-0000-0000-000034000000}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png"/><Relationship Id="rId10" Type="http://schemas.openxmlformats.org/officeDocument/2006/relationships/image" Target="../media/image14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image" Target="../media/image28.png"/><Relationship Id="rId18" Type="http://schemas.openxmlformats.org/officeDocument/2006/relationships/image" Target="../media/image33.png"/><Relationship Id="rId3" Type="http://schemas.openxmlformats.org/officeDocument/2006/relationships/image" Target="../media/image21.png"/><Relationship Id="rId7" Type="http://schemas.openxmlformats.org/officeDocument/2006/relationships/image" Target="../media/image24.png"/><Relationship Id="rId12" Type="http://schemas.openxmlformats.org/officeDocument/2006/relationships/image" Target="../media/image27.png"/><Relationship Id="rId17" Type="http://schemas.openxmlformats.org/officeDocument/2006/relationships/image" Target="../media/image32.png"/><Relationship Id="rId2" Type="http://schemas.openxmlformats.org/officeDocument/2006/relationships/image" Target="../media/image20.png"/><Relationship Id="rId16" Type="http://schemas.openxmlformats.org/officeDocument/2006/relationships/image" Target="../media/image31.png"/><Relationship Id="rId20" Type="http://schemas.openxmlformats.org/officeDocument/2006/relationships/image" Target="../media/image34.jpeg"/><Relationship Id="rId1" Type="http://schemas.openxmlformats.org/officeDocument/2006/relationships/image" Target="../media/image19.png"/><Relationship Id="rId6" Type="http://schemas.openxmlformats.org/officeDocument/2006/relationships/image" Target="../media/image16.png"/><Relationship Id="rId11" Type="http://schemas.openxmlformats.org/officeDocument/2006/relationships/image" Target="../media/image26.png"/><Relationship Id="rId5" Type="http://schemas.openxmlformats.org/officeDocument/2006/relationships/image" Target="../media/image23.png"/><Relationship Id="rId15" Type="http://schemas.openxmlformats.org/officeDocument/2006/relationships/image" Target="../media/image30.png"/><Relationship Id="rId10" Type="http://schemas.openxmlformats.org/officeDocument/2006/relationships/image" Target="../media/image25.png"/><Relationship Id="rId19" Type="http://schemas.openxmlformats.org/officeDocument/2006/relationships/image" Target="../media/image18.png"/><Relationship Id="rId4" Type="http://schemas.openxmlformats.org/officeDocument/2006/relationships/image" Target="../media/image22.png"/><Relationship Id="rId9" Type="http://schemas.openxmlformats.org/officeDocument/2006/relationships/image" Target="../media/image6.png"/><Relationship Id="rId14" Type="http://schemas.openxmlformats.org/officeDocument/2006/relationships/image" Target="../media/image2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252914</xdr:colOff>
      <xdr:row>10</xdr:row>
      <xdr:rowOff>229034</xdr:rowOff>
    </xdr:from>
    <xdr:to>
      <xdr:col>6</xdr:col>
      <xdr:colOff>1166173</xdr:colOff>
      <xdr:row>10</xdr:row>
      <xdr:rowOff>881723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09355" y="5760720"/>
          <a:ext cx="913130" cy="652780"/>
        </a:xfrm>
        <a:prstGeom prst="rect">
          <a:avLst/>
        </a:prstGeom>
      </xdr:spPr>
    </xdr:pic>
    <xdr:clientData/>
  </xdr:twoCellAnchor>
  <xdr:twoCellAnchor editAs="oneCell">
    <xdr:from>
      <xdr:col>6</xdr:col>
      <xdr:colOff>296335</xdr:colOff>
      <xdr:row>11</xdr:row>
      <xdr:rowOff>162279</xdr:rowOff>
    </xdr:from>
    <xdr:to>
      <xdr:col>6</xdr:col>
      <xdr:colOff>1143001</xdr:colOff>
      <xdr:row>11</xdr:row>
      <xdr:rowOff>887993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52535" y="6734175"/>
          <a:ext cx="847090" cy="725805"/>
        </a:xfrm>
        <a:prstGeom prst="rect">
          <a:avLst/>
        </a:prstGeom>
      </xdr:spPr>
    </xdr:pic>
    <xdr:clientData/>
  </xdr:twoCellAnchor>
  <xdr:twoCellAnchor editAs="oneCell">
    <xdr:from>
      <xdr:col>6</xdr:col>
      <xdr:colOff>229870</xdr:colOff>
      <xdr:row>12</xdr:row>
      <xdr:rowOff>464185</xdr:rowOff>
    </xdr:from>
    <xdr:to>
      <xdr:col>6</xdr:col>
      <xdr:colOff>1116070</xdr:colOff>
      <xdr:row>12</xdr:row>
      <xdr:rowOff>1127406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786495" y="8076565"/>
          <a:ext cx="885825" cy="662940"/>
        </a:xfrm>
        <a:prstGeom prst="rect">
          <a:avLst/>
        </a:prstGeom>
      </xdr:spPr>
    </xdr:pic>
    <xdr:clientData/>
  </xdr:twoCellAnchor>
  <xdr:twoCellAnchor editAs="oneCell">
    <xdr:from>
      <xdr:col>6</xdr:col>
      <xdr:colOff>303389</xdr:colOff>
      <xdr:row>13</xdr:row>
      <xdr:rowOff>141112</xdr:rowOff>
    </xdr:from>
    <xdr:to>
      <xdr:col>6</xdr:col>
      <xdr:colOff>1150055</xdr:colOff>
      <xdr:row>13</xdr:row>
      <xdr:rowOff>866826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59520" y="9315450"/>
          <a:ext cx="847090" cy="725805"/>
        </a:xfrm>
        <a:prstGeom prst="rect">
          <a:avLst/>
        </a:prstGeom>
      </xdr:spPr>
    </xdr:pic>
    <xdr:clientData/>
  </xdr:twoCellAnchor>
  <xdr:twoCellAnchor editAs="oneCell">
    <xdr:from>
      <xdr:col>6</xdr:col>
      <xdr:colOff>254000</xdr:colOff>
      <xdr:row>16</xdr:row>
      <xdr:rowOff>0</xdr:rowOff>
    </xdr:from>
    <xdr:to>
      <xdr:col>6</xdr:col>
      <xdr:colOff>1167259</xdr:colOff>
      <xdr:row>16</xdr:row>
      <xdr:rowOff>652689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10625" y="12294870"/>
          <a:ext cx="913130" cy="652145"/>
        </a:xfrm>
        <a:prstGeom prst="rect">
          <a:avLst/>
        </a:prstGeom>
      </xdr:spPr>
    </xdr:pic>
    <xdr:clientData/>
  </xdr:twoCellAnchor>
  <xdr:twoCellAnchor editAs="oneCell">
    <xdr:from>
      <xdr:col>6</xdr:col>
      <xdr:colOff>246945</xdr:colOff>
      <xdr:row>14</xdr:row>
      <xdr:rowOff>162278</xdr:rowOff>
    </xdr:from>
    <xdr:to>
      <xdr:col>6</xdr:col>
      <xdr:colOff>1108259</xdr:colOff>
      <xdr:row>14</xdr:row>
      <xdr:rowOff>797279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803005" y="10376535"/>
          <a:ext cx="861695" cy="635000"/>
        </a:xfrm>
        <a:prstGeom prst="rect">
          <a:avLst/>
        </a:prstGeom>
      </xdr:spPr>
    </xdr:pic>
    <xdr:clientData/>
  </xdr:twoCellAnchor>
  <xdr:oneCellAnchor>
    <xdr:from>
      <xdr:col>6</xdr:col>
      <xdr:colOff>303389</xdr:colOff>
      <xdr:row>16</xdr:row>
      <xdr:rowOff>141112</xdr:rowOff>
    </xdr:from>
    <xdr:ext cx="846666" cy="725714"/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59520" y="12435840"/>
          <a:ext cx="847090" cy="725805"/>
        </a:xfrm>
        <a:prstGeom prst="rect">
          <a:avLst/>
        </a:prstGeom>
      </xdr:spPr>
    </xdr:pic>
    <xdr:clientData/>
  </xdr:oneCellAnchor>
  <xdr:twoCellAnchor editAs="oneCell">
    <xdr:from>
      <xdr:col>6</xdr:col>
      <xdr:colOff>148166</xdr:colOff>
      <xdr:row>18</xdr:row>
      <xdr:rowOff>268112</xdr:rowOff>
    </xdr:from>
    <xdr:to>
      <xdr:col>6</xdr:col>
      <xdr:colOff>1284111</xdr:colOff>
      <xdr:row>18</xdr:row>
      <xdr:rowOff>677891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04580" y="14643100"/>
          <a:ext cx="1136015" cy="409575"/>
        </a:xfrm>
        <a:prstGeom prst="rect">
          <a:avLst/>
        </a:prstGeom>
      </xdr:spPr>
    </xdr:pic>
    <xdr:clientData/>
  </xdr:twoCellAnchor>
  <xdr:twoCellAnchor editAs="oneCell">
    <xdr:from>
      <xdr:col>6</xdr:col>
      <xdr:colOff>162277</xdr:colOff>
      <xdr:row>19</xdr:row>
      <xdr:rowOff>296334</xdr:rowOff>
    </xdr:from>
    <xdr:to>
      <xdr:col>6</xdr:col>
      <xdr:colOff>1298222</xdr:colOff>
      <xdr:row>19</xdr:row>
      <xdr:rowOff>706113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18550" y="15711170"/>
          <a:ext cx="1136015" cy="409575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20</xdr:row>
      <xdr:rowOff>310445</xdr:rowOff>
    </xdr:from>
    <xdr:to>
      <xdr:col>6</xdr:col>
      <xdr:colOff>1298222</xdr:colOff>
      <xdr:row>20</xdr:row>
      <xdr:rowOff>661373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683625" y="16765270"/>
          <a:ext cx="1170940" cy="351155"/>
        </a:xfrm>
        <a:prstGeom prst="rect">
          <a:avLst/>
        </a:prstGeom>
      </xdr:spPr>
    </xdr:pic>
    <xdr:clientData/>
  </xdr:twoCellAnchor>
  <xdr:twoCellAnchor editAs="oneCell">
    <xdr:from>
      <xdr:col>6</xdr:col>
      <xdr:colOff>112889</xdr:colOff>
      <xdr:row>22</xdr:row>
      <xdr:rowOff>190500</xdr:rowOff>
    </xdr:from>
    <xdr:to>
      <xdr:col>6</xdr:col>
      <xdr:colOff>1250387</xdr:colOff>
      <xdr:row>22</xdr:row>
      <xdr:rowOff>769055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669020" y="18608040"/>
          <a:ext cx="1137920" cy="578485"/>
        </a:xfrm>
        <a:prstGeom prst="rect">
          <a:avLst/>
        </a:prstGeom>
      </xdr:spPr>
    </xdr:pic>
    <xdr:clientData/>
  </xdr:twoCellAnchor>
  <xdr:twoCellAnchor editAs="oneCell">
    <xdr:from>
      <xdr:col>6</xdr:col>
      <xdr:colOff>105833</xdr:colOff>
      <xdr:row>23</xdr:row>
      <xdr:rowOff>232834</xdr:rowOff>
    </xdr:from>
    <xdr:to>
      <xdr:col>6</xdr:col>
      <xdr:colOff>1243331</xdr:colOff>
      <xdr:row>23</xdr:row>
      <xdr:rowOff>811389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662035" y="19690080"/>
          <a:ext cx="1137920" cy="578485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24</xdr:row>
      <xdr:rowOff>218722</xdr:rowOff>
    </xdr:from>
    <xdr:to>
      <xdr:col>6</xdr:col>
      <xdr:colOff>1264498</xdr:colOff>
      <xdr:row>24</xdr:row>
      <xdr:rowOff>797277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683625" y="20716240"/>
          <a:ext cx="1137285" cy="578485"/>
        </a:xfrm>
        <a:prstGeom prst="rect">
          <a:avLst/>
        </a:prstGeom>
      </xdr:spPr>
    </xdr:pic>
    <xdr:clientData/>
  </xdr:twoCellAnchor>
  <xdr:twoCellAnchor editAs="oneCell">
    <xdr:from>
      <xdr:col>6</xdr:col>
      <xdr:colOff>28224</xdr:colOff>
      <xdr:row>26</xdr:row>
      <xdr:rowOff>162278</xdr:rowOff>
    </xdr:from>
    <xdr:to>
      <xdr:col>6</xdr:col>
      <xdr:colOff>1332097</xdr:colOff>
      <xdr:row>26</xdr:row>
      <xdr:rowOff>465666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584565" y="22739985"/>
          <a:ext cx="1303655" cy="303530"/>
        </a:xfrm>
        <a:prstGeom prst="rect">
          <a:avLst/>
        </a:prstGeom>
      </xdr:spPr>
    </xdr:pic>
    <xdr:clientData/>
  </xdr:twoCellAnchor>
  <xdr:twoCellAnchor editAs="oneCell">
    <xdr:from>
      <xdr:col>6</xdr:col>
      <xdr:colOff>56444</xdr:colOff>
      <xdr:row>27</xdr:row>
      <xdr:rowOff>0</xdr:rowOff>
    </xdr:from>
    <xdr:to>
      <xdr:col>6</xdr:col>
      <xdr:colOff>1360317</xdr:colOff>
      <xdr:row>27</xdr:row>
      <xdr:rowOff>303388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612505" y="23180040"/>
          <a:ext cx="1304290" cy="302895"/>
        </a:xfrm>
        <a:prstGeom prst="rect">
          <a:avLst/>
        </a:prstGeom>
      </xdr:spPr>
    </xdr:pic>
    <xdr:clientData/>
  </xdr:twoCellAnchor>
  <xdr:twoCellAnchor editAs="oneCell">
    <xdr:from>
      <xdr:col>6</xdr:col>
      <xdr:colOff>63500</xdr:colOff>
      <xdr:row>27</xdr:row>
      <xdr:rowOff>155223</xdr:rowOff>
    </xdr:from>
    <xdr:to>
      <xdr:col>6</xdr:col>
      <xdr:colOff>1367373</xdr:colOff>
      <xdr:row>27</xdr:row>
      <xdr:rowOff>458611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620125" y="23334980"/>
          <a:ext cx="1303655" cy="303530"/>
        </a:xfrm>
        <a:prstGeom prst="rect">
          <a:avLst/>
        </a:prstGeom>
      </xdr:spPr>
    </xdr:pic>
    <xdr:clientData/>
  </xdr:twoCellAnchor>
  <xdr:twoCellAnchor editAs="oneCell">
    <xdr:from>
      <xdr:col>6</xdr:col>
      <xdr:colOff>84668</xdr:colOff>
      <xdr:row>29</xdr:row>
      <xdr:rowOff>331612</xdr:rowOff>
    </xdr:from>
    <xdr:to>
      <xdr:col>6</xdr:col>
      <xdr:colOff>1309511</xdr:colOff>
      <xdr:row>29</xdr:row>
      <xdr:rowOff>1206500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641080" y="24635460"/>
          <a:ext cx="1224915" cy="875030"/>
        </a:xfrm>
        <a:prstGeom prst="rect">
          <a:avLst/>
        </a:prstGeom>
      </xdr:spPr>
    </xdr:pic>
    <xdr:clientData/>
  </xdr:twoCellAnchor>
  <xdr:twoCellAnchor editAs="oneCell">
    <xdr:from>
      <xdr:col>6</xdr:col>
      <xdr:colOff>197557</xdr:colOff>
      <xdr:row>31</xdr:row>
      <xdr:rowOff>261057</xdr:rowOff>
    </xdr:from>
    <xdr:to>
      <xdr:col>6</xdr:col>
      <xdr:colOff>1213556</xdr:colOff>
      <xdr:row>31</xdr:row>
      <xdr:rowOff>1001692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754110" y="27689175"/>
          <a:ext cx="1016000" cy="740410"/>
        </a:xfrm>
        <a:prstGeom prst="rect">
          <a:avLst/>
        </a:prstGeom>
      </xdr:spPr>
    </xdr:pic>
    <xdr:clientData/>
  </xdr:twoCellAnchor>
  <xdr:twoCellAnchor editAs="oneCell">
    <xdr:from>
      <xdr:col>6</xdr:col>
      <xdr:colOff>233376</xdr:colOff>
      <xdr:row>6</xdr:row>
      <xdr:rowOff>146539</xdr:rowOff>
    </xdr:from>
    <xdr:to>
      <xdr:col>6</xdr:col>
      <xdr:colOff>1149075</xdr:colOff>
      <xdr:row>6</xdr:row>
      <xdr:rowOff>922650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789670" y="1517650"/>
          <a:ext cx="915670" cy="775970"/>
        </a:xfrm>
        <a:prstGeom prst="rect">
          <a:avLst/>
        </a:prstGeom>
      </xdr:spPr>
    </xdr:pic>
    <xdr:clientData/>
  </xdr:twoCellAnchor>
  <xdr:twoCellAnchor editAs="oneCell">
    <xdr:from>
      <xdr:col>6</xdr:col>
      <xdr:colOff>303932</xdr:colOff>
      <xdr:row>7</xdr:row>
      <xdr:rowOff>206239</xdr:rowOff>
    </xdr:from>
    <xdr:to>
      <xdr:col>6</xdr:col>
      <xdr:colOff>1165246</xdr:colOff>
      <xdr:row>7</xdr:row>
      <xdr:rowOff>841240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860155" y="2617470"/>
          <a:ext cx="861695" cy="635000"/>
        </a:xfrm>
        <a:prstGeom prst="rect">
          <a:avLst/>
        </a:prstGeom>
      </xdr:spPr>
    </xdr:pic>
    <xdr:clientData/>
  </xdr:twoCellAnchor>
  <xdr:twoCellAnchor editAs="oneCell">
    <xdr:from>
      <xdr:col>6</xdr:col>
      <xdr:colOff>141113</xdr:colOff>
      <xdr:row>9</xdr:row>
      <xdr:rowOff>211666</xdr:rowOff>
    </xdr:from>
    <xdr:to>
      <xdr:col>6</xdr:col>
      <xdr:colOff>1230795</xdr:colOff>
      <xdr:row>9</xdr:row>
      <xdr:rowOff>852093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697595" y="4703445"/>
          <a:ext cx="1089660" cy="640080"/>
        </a:xfrm>
        <a:prstGeom prst="rect">
          <a:avLst/>
        </a:prstGeom>
      </xdr:spPr>
    </xdr:pic>
    <xdr:clientData/>
  </xdr:twoCellAnchor>
  <xdr:twoCellAnchor editAs="oneCell">
    <xdr:from>
      <xdr:col>6</xdr:col>
      <xdr:colOff>168247</xdr:colOff>
      <xdr:row>15</xdr:row>
      <xdr:rowOff>217094</xdr:rowOff>
    </xdr:from>
    <xdr:to>
      <xdr:col>6</xdr:col>
      <xdr:colOff>1257929</xdr:colOff>
      <xdr:row>15</xdr:row>
      <xdr:rowOff>857521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724265" y="11471275"/>
          <a:ext cx="1089660" cy="640715"/>
        </a:xfrm>
        <a:prstGeom prst="rect">
          <a:avLst/>
        </a:prstGeom>
      </xdr:spPr>
    </xdr:pic>
    <xdr:clientData/>
  </xdr:twoCellAnchor>
  <xdr:twoCellAnchor editAs="oneCell">
    <xdr:from>
      <xdr:col>6</xdr:col>
      <xdr:colOff>157393</xdr:colOff>
      <xdr:row>8</xdr:row>
      <xdr:rowOff>200812</xdr:rowOff>
    </xdr:from>
    <xdr:to>
      <xdr:col>6</xdr:col>
      <xdr:colOff>1247075</xdr:colOff>
      <xdr:row>8</xdr:row>
      <xdr:rowOff>841239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713470" y="3652520"/>
          <a:ext cx="1089660" cy="640080"/>
        </a:xfrm>
        <a:prstGeom prst="rect">
          <a:avLst/>
        </a:prstGeom>
      </xdr:spPr>
    </xdr:pic>
    <xdr:clientData/>
  </xdr:twoCellAnchor>
  <xdr:twoCellAnchor editAs="oneCell">
    <xdr:from>
      <xdr:col>6</xdr:col>
      <xdr:colOff>217094</xdr:colOff>
      <xdr:row>30</xdr:row>
      <xdr:rowOff>385342</xdr:rowOff>
    </xdr:from>
    <xdr:to>
      <xdr:col>6</xdr:col>
      <xdr:colOff>1233093</xdr:colOff>
      <xdr:row>30</xdr:row>
      <xdr:rowOff>1125977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773160" y="26250900"/>
          <a:ext cx="1016000" cy="741045"/>
        </a:xfrm>
        <a:prstGeom prst="rect">
          <a:avLst/>
        </a:prstGeom>
      </xdr:spPr>
    </xdr:pic>
    <xdr:clientData/>
  </xdr:twoCellAnchor>
  <xdr:twoCellAnchor editAs="oneCell">
    <xdr:from>
      <xdr:col>6</xdr:col>
      <xdr:colOff>123463</xdr:colOff>
      <xdr:row>33</xdr:row>
      <xdr:rowOff>241090</xdr:rowOff>
    </xdr:from>
    <xdr:to>
      <xdr:col>6</xdr:col>
      <xdr:colOff>1343519</xdr:colOff>
      <xdr:row>33</xdr:row>
      <xdr:rowOff>733509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679815" y="30137735"/>
          <a:ext cx="1219835" cy="492760"/>
        </a:xfrm>
        <a:prstGeom prst="rect">
          <a:avLst/>
        </a:prstGeom>
      </xdr:spPr>
    </xdr:pic>
    <xdr:clientData/>
  </xdr:twoCellAnchor>
  <xdr:twoCellAnchor editAs="oneCell">
    <xdr:from>
      <xdr:col>6</xdr:col>
      <xdr:colOff>102690</xdr:colOff>
      <xdr:row>34</xdr:row>
      <xdr:rowOff>242020</xdr:rowOff>
    </xdr:from>
    <xdr:to>
      <xdr:col>6</xdr:col>
      <xdr:colOff>1305256</xdr:colOff>
      <xdr:row>34</xdr:row>
      <xdr:rowOff>831779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658860" y="31026735"/>
          <a:ext cx="1202690" cy="5892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160575</xdr:colOff>
      <xdr:row>28</xdr:row>
      <xdr:rowOff>270057</xdr:rowOff>
    </xdr:from>
    <xdr:to>
      <xdr:col>6</xdr:col>
      <xdr:colOff>1299195</xdr:colOff>
      <xdr:row>28</xdr:row>
      <xdr:rowOff>808400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91245" y="27656155"/>
          <a:ext cx="1138555" cy="538480"/>
        </a:xfrm>
        <a:prstGeom prst="rect">
          <a:avLst/>
        </a:prstGeom>
      </xdr:spPr>
    </xdr:pic>
    <xdr:clientData/>
  </xdr:twoCellAnchor>
  <xdr:twoCellAnchor editAs="oneCell">
    <xdr:from>
      <xdr:col>6</xdr:col>
      <xdr:colOff>153276</xdr:colOff>
      <xdr:row>30</xdr:row>
      <xdr:rowOff>226264</xdr:rowOff>
    </xdr:from>
    <xdr:to>
      <xdr:col>6</xdr:col>
      <xdr:colOff>1291896</xdr:colOff>
      <xdr:row>30</xdr:row>
      <xdr:rowOff>764607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84260" y="29692600"/>
          <a:ext cx="1138555" cy="538480"/>
        </a:xfrm>
        <a:prstGeom prst="rect">
          <a:avLst/>
        </a:prstGeom>
      </xdr:spPr>
    </xdr:pic>
    <xdr:clientData/>
  </xdr:twoCellAnchor>
  <xdr:twoCellAnchor editAs="oneCell">
    <xdr:from>
      <xdr:col>6</xdr:col>
      <xdr:colOff>102187</xdr:colOff>
      <xdr:row>41</xdr:row>
      <xdr:rowOff>416036</xdr:rowOff>
    </xdr:from>
    <xdr:to>
      <xdr:col>6</xdr:col>
      <xdr:colOff>1321093</xdr:colOff>
      <xdr:row>41</xdr:row>
      <xdr:rowOff>1296980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32825" y="41390570"/>
          <a:ext cx="1219200" cy="880745"/>
        </a:xfrm>
        <a:prstGeom prst="rect">
          <a:avLst/>
        </a:prstGeom>
      </xdr:spPr>
    </xdr:pic>
    <xdr:clientData/>
  </xdr:twoCellAnchor>
  <xdr:twoCellAnchor editAs="oneCell">
    <xdr:from>
      <xdr:col>6</xdr:col>
      <xdr:colOff>109483</xdr:colOff>
      <xdr:row>42</xdr:row>
      <xdr:rowOff>189770</xdr:rowOff>
    </xdr:from>
    <xdr:to>
      <xdr:col>6</xdr:col>
      <xdr:colOff>1328389</xdr:colOff>
      <xdr:row>42</xdr:row>
      <xdr:rowOff>1070714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40445" y="42725975"/>
          <a:ext cx="1218565" cy="881380"/>
        </a:xfrm>
        <a:prstGeom prst="rect">
          <a:avLst/>
        </a:prstGeom>
      </xdr:spPr>
    </xdr:pic>
    <xdr:clientData/>
  </xdr:twoCellAnchor>
  <xdr:twoCellAnchor editAs="oneCell">
    <xdr:from>
      <xdr:col>6</xdr:col>
      <xdr:colOff>57207</xdr:colOff>
      <xdr:row>32</xdr:row>
      <xdr:rowOff>217388</xdr:rowOff>
    </xdr:from>
    <xdr:to>
      <xdr:col>6</xdr:col>
      <xdr:colOff>1321487</xdr:colOff>
      <xdr:row>32</xdr:row>
      <xdr:rowOff>824483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88375" y="31763970"/>
          <a:ext cx="1264285" cy="607060"/>
        </a:xfrm>
        <a:prstGeom prst="rect">
          <a:avLst/>
        </a:prstGeom>
      </xdr:spPr>
    </xdr:pic>
    <xdr:clientData/>
  </xdr:twoCellAnchor>
  <xdr:twoCellAnchor editAs="oneCell">
    <xdr:from>
      <xdr:col>6</xdr:col>
      <xdr:colOff>62928</xdr:colOff>
      <xdr:row>33</xdr:row>
      <xdr:rowOff>183063</xdr:rowOff>
    </xdr:from>
    <xdr:to>
      <xdr:col>6</xdr:col>
      <xdr:colOff>1327208</xdr:colOff>
      <xdr:row>33</xdr:row>
      <xdr:rowOff>790158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94090" y="32769810"/>
          <a:ext cx="1264285" cy="607060"/>
        </a:xfrm>
        <a:prstGeom prst="rect">
          <a:avLst/>
        </a:prstGeom>
      </xdr:spPr>
    </xdr:pic>
    <xdr:clientData/>
  </xdr:twoCellAnchor>
  <xdr:twoCellAnchor editAs="oneCell">
    <xdr:from>
      <xdr:col>6</xdr:col>
      <xdr:colOff>57208</xdr:colOff>
      <xdr:row>34</xdr:row>
      <xdr:rowOff>194504</xdr:rowOff>
    </xdr:from>
    <xdr:to>
      <xdr:col>6</xdr:col>
      <xdr:colOff>1321488</xdr:colOff>
      <xdr:row>34</xdr:row>
      <xdr:rowOff>801599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88375" y="33821370"/>
          <a:ext cx="1264285" cy="607060"/>
        </a:xfrm>
        <a:prstGeom prst="rect">
          <a:avLst/>
        </a:prstGeom>
      </xdr:spPr>
    </xdr:pic>
    <xdr:clientData/>
  </xdr:twoCellAnchor>
  <xdr:twoCellAnchor editAs="oneCell">
    <xdr:from>
      <xdr:col>6</xdr:col>
      <xdr:colOff>57207</xdr:colOff>
      <xdr:row>35</xdr:row>
      <xdr:rowOff>188784</xdr:rowOff>
    </xdr:from>
    <xdr:to>
      <xdr:col>6</xdr:col>
      <xdr:colOff>1321487</xdr:colOff>
      <xdr:row>35</xdr:row>
      <xdr:rowOff>795879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88375" y="34855785"/>
          <a:ext cx="1264285" cy="607060"/>
        </a:xfrm>
        <a:prstGeom prst="rect">
          <a:avLst/>
        </a:prstGeom>
      </xdr:spPr>
    </xdr:pic>
    <xdr:clientData/>
  </xdr:twoCellAnchor>
  <xdr:twoCellAnchor editAs="oneCell">
    <xdr:from>
      <xdr:col>6</xdr:col>
      <xdr:colOff>280316</xdr:colOff>
      <xdr:row>6</xdr:row>
      <xdr:rowOff>234548</xdr:rowOff>
    </xdr:from>
    <xdr:to>
      <xdr:col>6</xdr:col>
      <xdr:colOff>1172748</xdr:colOff>
      <xdr:row>6</xdr:row>
      <xdr:rowOff>903873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811260" y="1506855"/>
          <a:ext cx="892175" cy="669290"/>
        </a:xfrm>
        <a:prstGeom prst="rect">
          <a:avLst/>
        </a:prstGeom>
      </xdr:spPr>
    </xdr:pic>
    <xdr:clientData/>
  </xdr:twoCellAnchor>
  <xdr:twoCellAnchor editAs="oneCell">
    <xdr:from>
      <xdr:col>6</xdr:col>
      <xdr:colOff>263152</xdr:colOff>
      <xdr:row>7</xdr:row>
      <xdr:rowOff>205947</xdr:rowOff>
    </xdr:from>
    <xdr:to>
      <xdr:col>6</xdr:col>
      <xdr:colOff>1131365</xdr:colOff>
      <xdr:row>7</xdr:row>
      <xdr:rowOff>806622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94115" y="2518410"/>
          <a:ext cx="868045" cy="600710"/>
        </a:xfrm>
        <a:prstGeom prst="rect">
          <a:avLst/>
        </a:prstGeom>
      </xdr:spPr>
    </xdr:pic>
    <xdr:clientData/>
  </xdr:twoCellAnchor>
  <xdr:twoCellAnchor editAs="oneCell">
    <xdr:from>
      <xdr:col>6</xdr:col>
      <xdr:colOff>157393</xdr:colOff>
      <xdr:row>8</xdr:row>
      <xdr:rowOff>200812</xdr:rowOff>
    </xdr:from>
    <xdr:to>
      <xdr:col>6</xdr:col>
      <xdr:colOff>1247075</xdr:colOff>
      <xdr:row>8</xdr:row>
      <xdr:rowOff>841239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688070" y="3553460"/>
          <a:ext cx="1089660" cy="640080"/>
        </a:xfrm>
        <a:prstGeom prst="rect">
          <a:avLst/>
        </a:prstGeom>
      </xdr:spPr>
    </xdr:pic>
    <xdr:clientData/>
  </xdr:twoCellAnchor>
  <xdr:twoCellAnchor editAs="oneCell">
    <xdr:from>
      <xdr:col>6</xdr:col>
      <xdr:colOff>377566</xdr:colOff>
      <xdr:row>9</xdr:row>
      <xdr:rowOff>74369</xdr:rowOff>
    </xdr:from>
    <xdr:to>
      <xdr:col>6</xdr:col>
      <xdr:colOff>1167567</xdr:colOff>
      <xdr:row>9</xdr:row>
      <xdr:rowOff>709370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908415" y="4467225"/>
          <a:ext cx="789940" cy="635000"/>
        </a:xfrm>
        <a:prstGeom prst="rect">
          <a:avLst/>
        </a:prstGeom>
      </xdr:spPr>
    </xdr:pic>
    <xdr:clientData/>
  </xdr:twoCellAnchor>
  <xdr:twoCellAnchor editAs="oneCell">
    <xdr:from>
      <xdr:col>6</xdr:col>
      <xdr:colOff>212869</xdr:colOff>
      <xdr:row>10</xdr:row>
      <xdr:rowOff>463584</xdr:rowOff>
    </xdr:from>
    <xdr:to>
      <xdr:col>6</xdr:col>
      <xdr:colOff>1126128</xdr:colOff>
      <xdr:row>10</xdr:row>
      <xdr:rowOff>1116273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743950" y="5673725"/>
          <a:ext cx="913130" cy="652145"/>
        </a:xfrm>
        <a:prstGeom prst="rect">
          <a:avLst/>
        </a:prstGeom>
      </xdr:spPr>
    </xdr:pic>
    <xdr:clientData/>
  </xdr:twoCellAnchor>
  <xdr:twoCellAnchor editAs="oneCell">
    <xdr:from>
      <xdr:col>6</xdr:col>
      <xdr:colOff>262010</xdr:colOff>
      <xdr:row>11</xdr:row>
      <xdr:rowOff>373946</xdr:rowOff>
    </xdr:from>
    <xdr:to>
      <xdr:col>6</xdr:col>
      <xdr:colOff>1108676</xdr:colOff>
      <xdr:row>11</xdr:row>
      <xdr:rowOff>1099660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792845" y="7145655"/>
          <a:ext cx="846455" cy="725805"/>
        </a:xfrm>
        <a:prstGeom prst="rect">
          <a:avLst/>
        </a:prstGeom>
      </xdr:spPr>
    </xdr:pic>
    <xdr:clientData/>
  </xdr:twoCellAnchor>
  <xdr:twoCellAnchor editAs="oneCell">
    <xdr:from>
      <xdr:col>6</xdr:col>
      <xdr:colOff>248852</xdr:colOff>
      <xdr:row>14</xdr:row>
      <xdr:rowOff>162850</xdr:rowOff>
    </xdr:from>
    <xdr:to>
      <xdr:col>6</xdr:col>
      <xdr:colOff>1135052</xdr:colOff>
      <xdr:row>14</xdr:row>
      <xdr:rowOff>825785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779510" y="10592435"/>
          <a:ext cx="886460" cy="662940"/>
        </a:xfrm>
        <a:prstGeom prst="rect">
          <a:avLst/>
        </a:prstGeom>
      </xdr:spPr>
    </xdr:pic>
    <xdr:clientData/>
  </xdr:twoCellAnchor>
  <xdr:oneCellAnchor>
    <xdr:from>
      <xdr:col>6</xdr:col>
      <xdr:colOff>248852</xdr:colOff>
      <xdr:row>15</xdr:row>
      <xdr:rowOff>162850</xdr:rowOff>
    </xdr:from>
    <xdr:ext cx="886200" cy="662935"/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779510" y="11581130"/>
          <a:ext cx="886460" cy="662940"/>
        </a:xfrm>
        <a:prstGeom prst="rect">
          <a:avLst/>
        </a:prstGeom>
      </xdr:spPr>
    </xdr:pic>
    <xdr:clientData/>
  </xdr:oneCellAnchor>
  <xdr:twoCellAnchor editAs="oneCell">
    <xdr:from>
      <xdr:col>6</xdr:col>
      <xdr:colOff>183061</xdr:colOff>
      <xdr:row>13</xdr:row>
      <xdr:rowOff>451937</xdr:rowOff>
    </xdr:from>
    <xdr:to>
      <xdr:col>6</xdr:col>
      <xdr:colOff>1122604</xdr:colOff>
      <xdr:row>14</xdr:row>
      <xdr:rowOff>221620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714105" y="9825990"/>
          <a:ext cx="939165" cy="825500"/>
        </a:xfrm>
        <a:prstGeom prst="rect">
          <a:avLst/>
        </a:prstGeom>
      </xdr:spPr>
    </xdr:pic>
    <xdr:clientData/>
  </xdr:twoCellAnchor>
  <xdr:twoCellAnchor editAs="oneCell">
    <xdr:from>
      <xdr:col>6</xdr:col>
      <xdr:colOff>194503</xdr:colOff>
      <xdr:row>12</xdr:row>
      <xdr:rowOff>177341</xdr:rowOff>
    </xdr:from>
    <xdr:to>
      <xdr:col>6</xdr:col>
      <xdr:colOff>1277236</xdr:colOff>
      <xdr:row>12</xdr:row>
      <xdr:rowOff>846666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725535" y="8511540"/>
          <a:ext cx="1082675" cy="669290"/>
        </a:xfrm>
        <a:prstGeom prst="rect">
          <a:avLst/>
        </a:prstGeom>
      </xdr:spPr>
    </xdr:pic>
    <xdr:clientData/>
  </xdr:twoCellAnchor>
  <xdr:twoCellAnchor editAs="oneCell">
    <xdr:from>
      <xdr:col>6</xdr:col>
      <xdr:colOff>383288</xdr:colOff>
      <xdr:row>16</xdr:row>
      <xdr:rowOff>97252</xdr:rowOff>
    </xdr:from>
    <xdr:to>
      <xdr:col>6</xdr:col>
      <xdr:colOff>943919</xdr:colOff>
      <xdr:row>16</xdr:row>
      <xdr:rowOff>1064053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914130" y="12504420"/>
          <a:ext cx="560705" cy="966470"/>
        </a:xfrm>
        <a:prstGeom prst="rect">
          <a:avLst/>
        </a:prstGeom>
      </xdr:spPr>
    </xdr:pic>
    <xdr:clientData/>
  </xdr:twoCellAnchor>
  <xdr:twoCellAnchor editAs="oneCell">
    <xdr:from>
      <xdr:col>6</xdr:col>
      <xdr:colOff>286037</xdr:colOff>
      <xdr:row>17</xdr:row>
      <xdr:rowOff>154459</xdr:rowOff>
    </xdr:from>
    <xdr:to>
      <xdr:col>6</xdr:col>
      <xdr:colOff>1089607</xdr:colOff>
      <xdr:row>17</xdr:row>
      <xdr:rowOff>1401576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816975" y="13792200"/>
          <a:ext cx="803275" cy="1247140"/>
        </a:xfrm>
        <a:prstGeom prst="rect">
          <a:avLst/>
        </a:prstGeom>
      </xdr:spPr>
    </xdr:pic>
    <xdr:clientData/>
  </xdr:twoCellAnchor>
  <xdr:twoCellAnchor editAs="oneCell">
    <xdr:from>
      <xdr:col>6</xdr:col>
      <xdr:colOff>274595</xdr:colOff>
      <xdr:row>18</xdr:row>
      <xdr:rowOff>469100</xdr:rowOff>
    </xdr:from>
    <xdr:to>
      <xdr:col>6</xdr:col>
      <xdr:colOff>1167027</xdr:colOff>
      <xdr:row>18</xdr:row>
      <xdr:rowOff>1138425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805545" y="15668625"/>
          <a:ext cx="892175" cy="669290"/>
        </a:xfrm>
        <a:prstGeom prst="rect">
          <a:avLst/>
        </a:prstGeom>
      </xdr:spPr>
    </xdr:pic>
    <xdr:clientData/>
  </xdr:twoCellAnchor>
  <xdr:oneCellAnchor>
    <xdr:from>
      <xdr:col>6</xdr:col>
      <xdr:colOff>308917</xdr:colOff>
      <xdr:row>19</xdr:row>
      <xdr:rowOff>211667</xdr:rowOff>
    </xdr:from>
    <xdr:ext cx="868213" cy="600675"/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839835" y="16973550"/>
          <a:ext cx="868045" cy="600710"/>
        </a:xfrm>
        <a:prstGeom prst="rect">
          <a:avLst/>
        </a:prstGeom>
      </xdr:spPr>
    </xdr:pic>
    <xdr:clientData/>
  </xdr:oneCellAnchor>
  <xdr:oneCellAnchor>
    <xdr:from>
      <xdr:col>6</xdr:col>
      <xdr:colOff>303389</xdr:colOff>
      <xdr:row>21</xdr:row>
      <xdr:rowOff>141112</xdr:rowOff>
    </xdr:from>
    <xdr:ext cx="846666" cy="725714"/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834120" y="19505295"/>
          <a:ext cx="847090" cy="725805"/>
        </a:xfrm>
        <a:prstGeom prst="rect">
          <a:avLst/>
        </a:prstGeom>
      </xdr:spPr>
    </xdr:pic>
    <xdr:clientData/>
  </xdr:oneCellAnchor>
  <xdr:oneCellAnchor>
    <xdr:from>
      <xdr:col>6</xdr:col>
      <xdr:colOff>165900</xdr:colOff>
      <xdr:row>20</xdr:row>
      <xdr:rowOff>463377</xdr:rowOff>
    </xdr:from>
    <xdr:ext cx="1082733" cy="669325"/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696960" y="18265140"/>
          <a:ext cx="1082675" cy="669290"/>
        </a:xfrm>
        <a:prstGeom prst="rect">
          <a:avLst/>
        </a:prstGeom>
      </xdr:spPr>
    </xdr:pic>
    <xdr:clientData/>
  </xdr:oneCellAnchor>
  <xdr:twoCellAnchor editAs="oneCell">
    <xdr:from>
      <xdr:col>6</xdr:col>
      <xdr:colOff>303200</xdr:colOff>
      <xdr:row>22</xdr:row>
      <xdr:rowOff>245991</xdr:rowOff>
    </xdr:from>
    <xdr:to>
      <xdr:col>6</xdr:col>
      <xdr:colOff>1195632</xdr:colOff>
      <xdr:row>22</xdr:row>
      <xdr:rowOff>865803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8834120" y="20650200"/>
          <a:ext cx="892175" cy="619760"/>
        </a:xfrm>
        <a:prstGeom prst="rect">
          <a:avLst/>
        </a:prstGeom>
      </xdr:spPr>
    </xdr:pic>
    <xdr:clientData/>
  </xdr:twoCellAnchor>
  <xdr:twoCellAnchor editAs="oneCell">
    <xdr:from>
      <xdr:col>6</xdr:col>
      <xdr:colOff>291757</xdr:colOff>
      <xdr:row>23</xdr:row>
      <xdr:rowOff>200225</xdr:rowOff>
    </xdr:from>
    <xdr:to>
      <xdr:col>6</xdr:col>
      <xdr:colOff>1184189</xdr:colOff>
      <xdr:row>23</xdr:row>
      <xdr:rowOff>820037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8822690" y="21644610"/>
          <a:ext cx="892175" cy="619760"/>
        </a:xfrm>
        <a:prstGeom prst="rect">
          <a:avLst/>
        </a:prstGeom>
      </xdr:spPr>
    </xdr:pic>
    <xdr:clientData/>
  </xdr:twoCellAnchor>
  <xdr:twoCellAnchor editAs="oneCell">
    <xdr:from>
      <xdr:col>6</xdr:col>
      <xdr:colOff>326081</xdr:colOff>
      <xdr:row>25</xdr:row>
      <xdr:rowOff>68649</xdr:rowOff>
    </xdr:from>
    <xdr:to>
      <xdr:col>6</xdr:col>
      <xdr:colOff>1022036</xdr:colOff>
      <xdr:row>25</xdr:row>
      <xdr:rowOff>1029730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8856980" y="23924895"/>
          <a:ext cx="695960" cy="960755"/>
        </a:xfrm>
        <a:prstGeom prst="rect">
          <a:avLst/>
        </a:prstGeom>
      </xdr:spPr>
    </xdr:pic>
    <xdr:clientData/>
  </xdr:twoCellAnchor>
  <xdr:twoCellAnchor editAs="oneCell">
    <xdr:from>
      <xdr:col>6</xdr:col>
      <xdr:colOff>348964</xdr:colOff>
      <xdr:row>26</xdr:row>
      <xdr:rowOff>148738</xdr:rowOff>
    </xdr:from>
    <xdr:to>
      <xdr:col>6</xdr:col>
      <xdr:colOff>1018288</xdr:colOff>
      <xdr:row>26</xdr:row>
      <xdr:rowOff>1410979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8879840" y="25045035"/>
          <a:ext cx="669290" cy="1262380"/>
        </a:xfrm>
        <a:prstGeom prst="rect">
          <a:avLst/>
        </a:prstGeom>
      </xdr:spPr>
    </xdr:pic>
    <xdr:clientData/>
  </xdr:twoCellAnchor>
  <xdr:oneCellAnchor>
    <xdr:from>
      <xdr:col>6</xdr:col>
      <xdr:colOff>153276</xdr:colOff>
      <xdr:row>29</xdr:row>
      <xdr:rowOff>226264</xdr:rowOff>
    </xdr:from>
    <xdr:ext cx="1138620" cy="538343"/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84260" y="28652470"/>
          <a:ext cx="1138555" cy="538480"/>
        </a:xfrm>
        <a:prstGeom prst="rect">
          <a:avLst/>
        </a:prstGeom>
      </xdr:spPr>
    </xdr:pic>
    <xdr:clientData/>
  </xdr:oneCellAnchor>
  <xdr:twoCellAnchor editAs="oneCell">
    <xdr:from>
      <xdr:col>6</xdr:col>
      <xdr:colOff>74368</xdr:colOff>
      <xdr:row>37</xdr:row>
      <xdr:rowOff>348964</xdr:rowOff>
    </xdr:from>
    <xdr:to>
      <xdr:col>7</xdr:col>
      <xdr:colOff>0</xdr:colOff>
      <xdr:row>37</xdr:row>
      <xdr:rowOff>904787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47" t="22164" r="11655" b="20692"/>
        <a:stretch>
          <a:fillRect/>
        </a:stretch>
      </xdr:blipFill>
      <xdr:spPr>
        <a:xfrm>
          <a:off x="8605520" y="36894135"/>
          <a:ext cx="1449705" cy="555625"/>
        </a:xfrm>
        <a:prstGeom prst="rect">
          <a:avLst/>
        </a:prstGeom>
      </xdr:spPr>
    </xdr:pic>
    <xdr:clientData/>
  </xdr:twoCellAnchor>
  <xdr:twoCellAnchor editAs="oneCell">
    <xdr:from>
      <xdr:col>6</xdr:col>
      <xdr:colOff>80090</xdr:colOff>
      <xdr:row>38</xdr:row>
      <xdr:rowOff>400451</xdr:rowOff>
    </xdr:from>
    <xdr:to>
      <xdr:col>7</xdr:col>
      <xdr:colOff>0</xdr:colOff>
      <xdr:row>38</xdr:row>
      <xdr:rowOff>956274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47" t="22164" r="11655" b="20692"/>
        <a:stretch>
          <a:fillRect/>
        </a:stretch>
      </xdr:blipFill>
      <xdr:spPr>
        <a:xfrm>
          <a:off x="8611235" y="38172390"/>
          <a:ext cx="1443990" cy="555625"/>
        </a:xfrm>
        <a:prstGeom prst="rect">
          <a:avLst/>
        </a:prstGeom>
      </xdr:spPr>
    </xdr:pic>
    <xdr:clientData/>
  </xdr:twoCellAnchor>
  <xdr:twoCellAnchor editAs="oneCell">
    <xdr:from>
      <xdr:col>6</xdr:col>
      <xdr:colOff>74370</xdr:colOff>
      <xdr:row>39</xdr:row>
      <xdr:rowOff>0</xdr:rowOff>
    </xdr:from>
    <xdr:to>
      <xdr:col>7</xdr:col>
      <xdr:colOff>0</xdr:colOff>
      <xdr:row>39</xdr:row>
      <xdr:rowOff>555823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47" t="22164" r="11655" b="20692"/>
        <a:stretch>
          <a:fillRect/>
        </a:stretch>
      </xdr:blipFill>
      <xdr:spPr>
        <a:xfrm>
          <a:off x="8605520" y="39107745"/>
          <a:ext cx="1449705" cy="555625"/>
        </a:xfrm>
        <a:prstGeom prst="rect">
          <a:avLst/>
        </a:prstGeom>
      </xdr:spPr>
    </xdr:pic>
    <xdr:clientData/>
  </xdr:twoCellAnchor>
  <xdr:twoCellAnchor editAs="oneCell">
    <xdr:from>
      <xdr:col>6</xdr:col>
      <xdr:colOff>102690</xdr:colOff>
      <xdr:row>44</xdr:row>
      <xdr:rowOff>242020</xdr:rowOff>
    </xdr:from>
    <xdr:to>
      <xdr:col>6</xdr:col>
      <xdr:colOff>1305256</xdr:colOff>
      <xdr:row>44</xdr:row>
      <xdr:rowOff>831779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8633460" y="44687490"/>
          <a:ext cx="1202690" cy="589280"/>
        </a:xfrm>
        <a:prstGeom prst="rect">
          <a:avLst/>
        </a:prstGeom>
      </xdr:spPr>
    </xdr:pic>
    <xdr:clientData/>
  </xdr:twoCellAnchor>
  <xdr:twoCellAnchor editAs="oneCell">
    <xdr:from>
      <xdr:col>6</xdr:col>
      <xdr:colOff>14654</xdr:colOff>
      <xdr:row>24</xdr:row>
      <xdr:rowOff>325325</xdr:rowOff>
    </xdr:from>
    <xdr:to>
      <xdr:col>6</xdr:col>
      <xdr:colOff>1318846</xdr:colOff>
      <xdr:row>24</xdr:row>
      <xdr:rowOff>1005986</xdr:rowOff>
    </xdr:to>
    <xdr:pic>
      <xdr:nvPicPr>
        <xdr:cNvPr id="42" name="图片 41" descr="iDS-2PT9A144BX-D(C7F2)(T5)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45830" y="22809835"/>
          <a:ext cx="1303655" cy="680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image" Target="../media/image1.png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workbookViewId="0">
      <selection activeCell="A6" sqref="A6"/>
    </sheetView>
  </sheetViews>
  <sheetFormatPr defaultColWidth="8.88671875" defaultRowHeight="14.4" x14ac:dyDescent="0.25"/>
  <cols>
    <col min="1" max="1" width="109.44140625" style="2" customWidth="1"/>
    <col min="2" max="16384" width="8.88671875" style="2"/>
  </cols>
  <sheetData>
    <row r="1" spans="1:1" ht="30" customHeight="1" x14ac:dyDescent="0.25">
      <c r="A1" s="150" t="s">
        <v>207</v>
      </c>
    </row>
    <row r="2" spans="1:1" ht="30" customHeight="1" x14ac:dyDescent="0.25">
      <c r="A2" s="149" t="s">
        <v>0</v>
      </c>
    </row>
    <row r="3" spans="1:1" ht="30" customHeight="1" x14ac:dyDescent="0.25">
      <c r="A3" s="149" t="s">
        <v>1</v>
      </c>
    </row>
    <row r="4" spans="1:1" ht="30" customHeight="1" x14ac:dyDescent="0.25">
      <c r="A4" s="149" t="s">
        <v>2</v>
      </c>
    </row>
    <row r="5" spans="1:1" ht="30" customHeight="1" x14ac:dyDescent="0.25">
      <c r="A5" s="149" t="s">
        <v>3</v>
      </c>
    </row>
    <row r="6" spans="1:1" ht="30" customHeight="1" x14ac:dyDescent="0.25">
      <c r="A6" s="149" t="s">
        <v>4</v>
      </c>
    </row>
    <row r="7" spans="1:1" ht="30" customHeight="1" x14ac:dyDescent="0.25">
      <c r="A7" s="149" t="s">
        <v>5</v>
      </c>
    </row>
  </sheetData>
  <phoneticPr fontId="20" type="noConversion"/>
  <pageMargins left="0.7" right="0.7" top="0.75" bottom="0.75" header="0.3" footer="0.3"/>
  <pageSetup paperSize="8" scale="200" orientation="landscape" r:id="rId1"/>
  <headerFooter>
    <oddHeader>&amp;C&amp;G</oddHeader>
  </headerFooter>
  <legacyDrawingHF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abSelected="1" workbookViewId="0">
      <selection activeCell="F6" sqref="F6"/>
    </sheetView>
  </sheetViews>
  <sheetFormatPr defaultColWidth="8.88671875" defaultRowHeight="14.4" x14ac:dyDescent="0.25"/>
  <cols>
    <col min="1" max="1" width="9.21875" customWidth="1"/>
    <col min="2" max="2" width="14" customWidth="1"/>
    <col min="4" max="4" width="23.44140625" customWidth="1"/>
    <col min="5" max="5" width="10.6640625" customWidth="1"/>
    <col min="6" max="6" width="10.33203125"/>
  </cols>
  <sheetData>
    <row r="1" spans="1:5" ht="26.4" customHeight="1" x14ac:dyDescent="0.25">
      <c r="A1" s="153" t="s">
        <v>208</v>
      </c>
      <c r="B1" s="153"/>
      <c r="C1" s="153"/>
      <c r="D1" s="153"/>
      <c r="E1" s="153"/>
    </row>
    <row r="2" spans="1:5" ht="20.100000000000001" customHeight="1" x14ac:dyDescent="0.25">
      <c r="A2" s="147" t="s">
        <v>6</v>
      </c>
      <c r="B2" s="147" t="s">
        <v>7</v>
      </c>
      <c r="C2" s="151" t="s">
        <v>8</v>
      </c>
      <c r="D2" s="151"/>
      <c r="E2" s="147" t="s">
        <v>9</v>
      </c>
    </row>
    <row r="3" spans="1:5" ht="20.100000000000001" customHeight="1" x14ac:dyDescent="0.25">
      <c r="A3" s="147">
        <v>1</v>
      </c>
      <c r="B3" s="148" t="s">
        <v>10</v>
      </c>
      <c r="C3" s="151">
        <f>舒适型A档!C48</f>
        <v>0</v>
      </c>
      <c r="D3" s="151"/>
      <c r="E3" s="147"/>
    </row>
    <row r="4" spans="1:5" ht="20.100000000000001" customHeight="1" x14ac:dyDescent="0.25">
      <c r="A4" s="147">
        <v>2</v>
      </c>
      <c r="B4" s="148" t="s">
        <v>11</v>
      </c>
      <c r="C4" s="151">
        <f>改善型B档!C38</f>
        <v>0</v>
      </c>
      <c r="D4" s="151"/>
      <c r="E4" s="147"/>
    </row>
    <row r="5" spans="1:5" ht="20.100000000000001" customHeight="1" x14ac:dyDescent="0.25">
      <c r="A5" s="147">
        <v>3</v>
      </c>
      <c r="B5" s="148" t="s">
        <v>12</v>
      </c>
      <c r="C5" s="151">
        <f>刚需型C档!C38</f>
        <v>0</v>
      </c>
      <c r="D5" s="151"/>
      <c r="E5" s="147"/>
    </row>
    <row r="6" spans="1:5" ht="20.100000000000001" customHeight="1" x14ac:dyDescent="0.25">
      <c r="A6" s="147"/>
      <c r="B6" s="147" t="s">
        <v>13</v>
      </c>
      <c r="C6" s="151">
        <f>SUM(C3:C5)</f>
        <v>0</v>
      </c>
      <c r="D6" s="151"/>
      <c r="E6" s="147"/>
    </row>
    <row r="7" spans="1:5" ht="20.100000000000001" customHeight="1" x14ac:dyDescent="0.25">
      <c r="A7" s="152" t="s">
        <v>14</v>
      </c>
      <c r="B7" s="152"/>
      <c r="C7" s="152"/>
      <c r="D7" s="152"/>
      <c r="E7" s="152"/>
    </row>
    <row r="8" spans="1:5" ht="20.100000000000001" customHeight="1" x14ac:dyDescent="0.25">
      <c r="A8" s="152"/>
      <c r="B8" s="152"/>
      <c r="C8" s="152"/>
      <c r="D8" s="152"/>
      <c r="E8" s="152"/>
    </row>
  </sheetData>
  <mergeCells count="7">
    <mergeCell ref="C6:D6"/>
    <mergeCell ref="A7:E8"/>
    <mergeCell ref="A1:E1"/>
    <mergeCell ref="C2:D2"/>
    <mergeCell ref="C3:D3"/>
    <mergeCell ref="C4:D4"/>
    <mergeCell ref="C5:D5"/>
  </mergeCells>
  <phoneticPr fontId="20" type="noConversion"/>
  <pageMargins left="0.75" right="0.75" top="1" bottom="1" header="0.5" footer="0.5"/>
  <pageSetup paperSize="8" scale="300" orientation="landscape" r:id="rId1"/>
  <headerFooter>
    <oddHeader>&amp;C&amp;G</oddHeader>
  </headerFooter>
  <legacyDrawingHF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topLeftCell="A33" zoomScale="115" zoomScaleNormal="115" workbookViewId="0">
      <selection activeCell="L33" sqref="L1:L1048576"/>
    </sheetView>
  </sheetViews>
  <sheetFormatPr defaultColWidth="9" defaultRowHeight="15" customHeight="1" x14ac:dyDescent="0.25"/>
  <cols>
    <col min="1" max="1" width="4.44140625" style="14" customWidth="1"/>
    <col min="2" max="2" width="12.88671875" style="15" customWidth="1"/>
    <col min="3" max="3" width="10.6640625" style="16" customWidth="1"/>
    <col min="4" max="4" width="17.109375" style="17" customWidth="1"/>
    <col min="5" max="5" width="73.109375" style="18" customWidth="1"/>
    <col min="6" max="6" width="8.6640625" style="19" customWidth="1"/>
    <col min="7" max="7" width="20.88671875" style="20" customWidth="1"/>
    <col min="8" max="8" width="9" style="20" customWidth="1"/>
    <col min="9" max="9" width="10.44140625" style="20" customWidth="1"/>
    <col min="10" max="10" width="22.109375" style="21" customWidth="1"/>
    <col min="11" max="11" width="9" style="20" customWidth="1"/>
    <col min="12" max="16384" width="9" style="20"/>
  </cols>
  <sheetData>
    <row r="1" spans="1:12" s="7" customFormat="1" ht="16.2" x14ac:dyDescent="0.25">
      <c r="A1" s="168" t="s">
        <v>15</v>
      </c>
      <c r="B1" s="169"/>
      <c r="C1" s="169"/>
      <c r="D1" s="169"/>
      <c r="E1" s="169"/>
      <c r="F1" s="170"/>
      <c r="G1" s="169"/>
      <c r="H1" s="169"/>
      <c r="I1" s="169"/>
      <c r="J1" s="169"/>
      <c r="K1" s="169"/>
    </row>
    <row r="2" spans="1:12" s="8" customFormat="1" ht="15" customHeight="1" x14ac:dyDescent="0.25">
      <c r="A2" s="169"/>
      <c r="B2" s="169"/>
      <c r="C2" s="169"/>
      <c r="D2" s="169"/>
      <c r="E2" s="169"/>
      <c r="F2" s="170"/>
      <c r="G2" s="169"/>
      <c r="H2" s="169"/>
      <c r="I2" s="169"/>
      <c r="J2" s="169"/>
      <c r="K2" s="169"/>
    </row>
    <row r="3" spans="1:12" s="9" customFormat="1" ht="13.2" hidden="1" x14ac:dyDescent="0.25">
      <c r="A3" s="169"/>
      <c r="B3" s="169"/>
      <c r="C3" s="169"/>
      <c r="D3" s="169"/>
      <c r="E3" s="169"/>
      <c r="F3" s="171"/>
      <c r="G3" s="169"/>
      <c r="H3" s="169"/>
      <c r="I3" s="169"/>
      <c r="J3" s="169"/>
      <c r="K3" s="169"/>
    </row>
    <row r="4" spans="1:12" ht="15" customHeight="1" x14ac:dyDescent="0.25">
      <c r="A4" s="187" t="s">
        <v>6</v>
      </c>
      <c r="B4" s="189" t="s">
        <v>16</v>
      </c>
      <c r="C4" s="189" t="s">
        <v>17</v>
      </c>
      <c r="D4" s="181" t="s">
        <v>18</v>
      </c>
      <c r="E4" s="181" t="s">
        <v>19</v>
      </c>
      <c r="F4" s="158" t="s">
        <v>20</v>
      </c>
      <c r="G4" s="160" t="s">
        <v>21</v>
      </c>
      <c r="H4" s="160" t="s">
        <v>22</v>
      </c>
      <c r="I4" s="160" t="s">
        <v>23</v>
      </c>
      <c r="J4" s="160" t="s">
        <v>24</v>
      </c>
      <c r="K4" s="181" t="s">
        <v>9</v>
      </c>
      <c r="L4" s="166"/>
    </row>
    <row r="5" spans="1:12" ht="15" customHeight="1" x14ac:dyDescent="0.25">
      <c r="A5" s="188"/>
      <c r="B5" s="190"/>
      <c r="C5" s="190"/>
      <c r="D5" s="182"/>
      <c r="E5" s="182"/>
      <c r="F5" s="159"/>
      <c r="G5" s="161"/>
      <c r="H5" s="161"/>
      <c r="I5" s="161"/>
      <c r="J5" s="161"/>
      <c r="K5" s="182"/>
      <c r="L5" s="166"/>
    </row>
    <row r="6" spans="1:12" s="10" customFormat="1" ht="48" customHeight="1" x14ac:dyDescent="0.25">
      <c r="A6" s="162" t="s">
        <v>25</v>
      </c>
      <c r="B6" s="163"/>
      <c r="C6" s="163"/>
      <c r="D6" s="163"/>
      <c r="E6" s="163"/>
      <c r="F6" s="163"/>
      <c r="G6" s="163"/>
      <c r="H6" s="163"/>
      <c r="I6" s="163"/>
      <c r="J6" s="164"/>
      <c r="K6" s="141"/>
    </row>
    <row r="7" spans="1:12" s="10" customFormat="1" ht="123" customHeight="1" x14ac:dyDescent="0.25">
      <c r="A7" s="24">
        <v>1</v>
      </c>
      <c r="B7" s="25" t="s">
        <v>26</v>
      </c>
      <c r="C7" s="29"/>
      <c r="D7" s="29"/>
      <c r="E7" s="25" t="s">
        <v>27</v>
      </c>
      <c r="F7" s="29"/>
      <c r="G7" s="108"/>
      <c r="H7" s="31">
        <v>0.15</v>
      </c>
      <c r="I7" s="90">
        <v>2000</v>
      </c>
      <c r="J7" s="90">
        <f>F7*H7*I7</f>
        <v>0</v>
      </c>
      <c r="K7" s="141"/>
    </row>
    <row r="8" spans="1:12" ht="81.900000000000006" customHeight="1" x14ac:dyDescent="0.25">
      <c r="A8" s="32">
        <v>2</v>
      </c>
      <c r="B8" s="33" t="s">
        <v>28</v>
      </c>
      <c r="C8" s="27"/>
      <c r="D8" s="27"/>
      <c r="E8" s="33" t="s">
        <v>29</v>
      </c>
      <c r="F8" s="38"/>
      <c r="G8" s="39"/>
      <c r="H8" s="36">
        <v>0.2</v>
      </c>
      <c r="I8" s="51">
        <v>10000</v>
      </c>
      <c r="J8" s="90">
        <f t="shared" ref="J8:J12" si="0">F8*H8*I8</f>
        <v>0</v>
      </c>
      <c r="K8" s="39"/>
    </row>
    <row r="9" spans="1:12" ht="120.9" customHeight="1" x14ac:dyDescent="0.25">
      <c r="A9" s="32">
        <v>3</v>
      </c>
      <c r="B9" s="33" t="s">
        <v>30</v>
      </c>
      <c r="C9" s="64"/>
      <c r="D9" s="27"/>
      <c r="E9" s="34" t="s">
        <v>31</v>
      </c>
      <c r="F9" s="99"/>
      <c r="G9" s="35"/>
      <c r="H9" s="36">
        <v>0.1</v>
      </c>
      <c r="I9" s="90">
        <v>2000</v>
      </c>
      <c r="J9" s="90">
        <f t="shared" si="0"/>
        <v>0</v>
      </c>
      <c r="K9" s="39"/>
    </row>
    <row r="10" spans="1:12" ht="119.4" customHeight="1" x14ac:dyDescent="0.25">
      <c r="A10" s="32">
        <v>4</v>
      </c>
      <c r="B10" s="33" t="s">
        <v>32</v>
      </c>
      <c r="C10" s="27"/>
      <c r="D10" s="27"/>
      <c r="E10" s="34" t="s">
        <v>33</v>
      </c>
      <c r="F10" s="47"/>
      <c r="G10" s="35"/>
      <c r="H10" s="36">
        <v>0.3</v>
      </c>
      <c r="I10" s="90">
        <v>2000</v>
      </c>
      <c r="J10" s="90">
        <f t="shared" si="0"/>
        <v>0</v>
      </c>
      <c r="K10" s="39"/>
    </row>
    <row r="11" spans="1:12" ht="81.900000000000006" customHeight="1" x14ac:dyDescent="0.25">
      <c r="A11" s="32">
        <v>5</v>
      </c>
      <c r="B11" s="33" t="s">
        <v>34</v>
      </c>
      <c r="C11" s="27"/>
      <c r="D11" s="27"/>
      <c r="E11" s="34" t="s">
        <v>35</v>
      </c>
      <c r="F11" s="29"/>
      <c r="G11" s="39"/>
      <c r="H11" s="36">
        <v>0.15</v>
      </c>
      <c r="I11" s="90">
        <v>2000</v>
      </c>
      <c r="J11" s="90">
        <f t="shared" si="0"/>
        <v>0</v>
      </c>
      <c r="K11" s="39"/>
    </row>
    <row r="12" spans="1:12" ht="81.900000000000006" customHeight="1" x14ac:dyDescent="0.25">
      <c r="A12" s="65">
        <v>6</v>
      </c>
      <c r="B12" s="66" t="s">
        <v>36</v>
      </c>
      <c r="C12" s="67"/>
      <c r="D12" s="67"/>
      <c r="E12" s="109" t="s">
        <v>37</v>
      </c>
      <c r="F12" s="29"/>
      <c r="G12" s="110"/>
      <c r="H12" s="69">
        <v>0.1</v>
      </c>
      <c r="I12" s="90">
        <v>2000</v>
      </c>
      <c r="J12" s="142">
        <f t="shared" si="0"/>
        <v>0</v>
      </c>
      <c r="K12" s="39"/>
    </row>
    <row r="13" spans="1:12" ht="81.900000000000006" customHeight="1" x14ac:dyDescent="0.25">
      <c r="A13" s="154" t="s">
        <v>38</v>
      </c>
      <c r="B13" s="154"/>
      <c r="C13" s="154"/>
      <c r="D13" s="154"/>
      <c r="E13" s="154"/>
      <c r="F13" s="165"/>
      <c r="G13" s="154"/>
      <c r="H13" s="154"/>
      <c r="I13" s="154"/>
      <c r="J13" s="154"/>
      <c r="K13" s="39"/>
    </row>
    <row r="14" spans="1:12" ht="56.1" customHeight="1" x14ac:dyDescent="0.25">
      <c r="A14" s="24">
        <v>7</v>
      </c>
      <c r="B14" s="25" t="s">
        <v>39</v>
      </c>
      <c r="C14" s="64"/>
      <c r="D14" s="29"/>
      <c r="E14" s="28" t="s">
        <v>40</v>
      </c>
      <c r="F14" s="27"/>
      <c r="G14" s="62"/>
      <c r="H14" s="63">
        <v>0.2</v>
      </c>
      <c r="I14" s="99">
        <v>16</v>
      </c>
      <c r="J14" s="101">
        <f>F14*I14*H14</f>
        <v>0</v>
      </c>
      <c r="K14" s="39"/>
    </row>
    <row r="15" spans="1:12" ht="56.1" customHeight="1" x14ac:dyDescent="0.25">
      <c r="A15" s="32">
        <v>8</v>
      </c>
      <c r="B15" s="33" t="s">
        <v>41</v>
      </c>
      <c r="C15" s="64"/>
      <c r="D15" s="27"/>
      <c r="E15" s="34" t="s">
        <v>42</v>
      </c>
      <c r="F15" s="29"/>
      <c r="G15" s="35"/>
      <c r="H15" s="36">
        <v>0.2</v>
      </c>
      <c r="I15" s="61">
        <v>16</v>
      </c>
      <c r="J15" s="101">
        <f>F15*I15*H15</f>
        <v>0</v>
      </c>
      <c r="K15" s="143"/>
    </row>
    <row r="16" spans="1:12" ht="81.900000000000006" customHeight="1" x14ac:dyDescent="0.25">
      <c r="A16" s="32">
        <v>9</v>
      </c>
      <c r="B16" s="33" t="s">
        <v>39</v>
      </c>
      <c r="C16" s="64"/>
      <c r="D16" s="27"/>
      <c r="E16" s="28" t="s">
        <v>40</v>
      </c>
      <c r="F16" s="29"/>
      <c r="G16" s="35"/>
      <c r="H16" s="36">
        <v>0.2</v>
      </c>
      <c r="I16" s="61">
        <v>16</v>
      </c>
      <c r="J16" s="101">
        <f>F16*I16*H16</f>
        <v>0</v>
      </c>
      <c r="K16" s="144"/>
    </row>
    <row r="17" spans="1:11" ht="54.6" customHeight="1" x14ac:dyDescent="0.25">
      <c r="A17" s="32">
        <v>10</v>
      </c>
      <c r="B17" s="33" t="s">
        <v>43</v>
      </c>
      <c r="C17" s="64"/>
      <c r="D17" s="27"/>
      <c r="E17" s="34" t="s">
        <v>44</v>
      </c>
      <c r="F17" s="29"/>
      <c r="G17" s="35"/>
      <c r="H17" s="36">
        <v>0.2</v>
      </c>
      <c r="I17" s="61">
        <v>16</v>
      </c>
      <c r="J17" s="101">
        <f>F17*I17*H17</f>
        <v>0</v>
      </c>
      <c r="K17" s="39"/>
    </row>
    <row r="18" spans="1:11" ht="81.900000000000006" customHeight="1" x14ac:dyDescent="0.25">
      <c r="A18" s="65">
        <v>11</v>
      </c>
      <c r="B18" s="66" t="s">
        <v>41</v>
      </c>
      <c r="C18" s="64"/>
      <c r="D18" s="67"/>
      <c r="E18" s="109" t="s">
        <v>45</v>
      </c>
      <c r="F18" s="29"/>
      <c r="G18" s="68"/>
      <c r="H18" s="69">
        <v>0.2</v>
      </c>
      <c r="I18" s="101">
        <v>16</v>
      </c>
      <c r="J18" s="101">
        <f>F18*I18*H18</f>
        <v>0</v>
      </c>
      <c r="K18" s="39"/>
    </row>
    <row r="19" spans="1:11" ht="81.900000000000006" customHeight="1" x14ac:dyDescent="0.25">
      <c r="A19" s="154" t="s">
        <v>46</v>
      </c>
      <c r="B19" s="155"/>
      <c r="C19" s="155"/>
      <c r="D19" s="155"/>
      <c r="E19" s="155"/>
      <c r="F19" s="156"/>
      <c r="G19" s="155"/>
      <c r="H19" s="61"/>
      <c r="I19" s="27" t="s">
        <v>47</v>
      </c>
      <c r="J19" s="61"/>
      <c r="K19" s="39"/>
    </row>
    <row r="20" spans="1:11" ht="81.900000000000006" customHeight="1" x14ac:dyDescent="0.25">
      <c r="A20" s="32">
        <v>12</v>
      </c>
      <c r="B20" s="33" t="s">
        <v>48</v>
      </c>
      <c r="C20" s="27"/>
      <c r="D20" s="27"/>
      <c r="E20" s="41" t="s">
        <v>49</v>
      </c>
      <c r="F20" s="27"/>
      <c r="G20" s="35"/>
      <c r="H20" s="36">
        <v>0.3</v>
      </c>
      <c r="I20" s="61">
        <v>16</v>
      </c>
      <c r="J20" s="61">
        <f>F20*I20*H20</f>
        <v>0</v>
      </c>
      <c r="K20" s="145" t="s">
        <v>50</v>
      </c>
    </row>
    <row r="21" spans="1:11" ht="81.900000000000006" customHeight="1" x14ac:dyDescent="0.25">
      <c r="A21" s="137">
        <v>13</v>
      </c>
      <c r="B21" s="138" t="s">
        <v>51</v>
      </c>
      <c r="C21" s="72"/>
      <c r="D21" s="72"/>
      <c r="E21" s="138" t="s">
        <v>52</v>
      </c>
      <c r="F21" s="27"/>
      <c r="H21" s="139">
        <v>0.3</v>
      </c>
      <c r="I21" s="103">
        <v>16</v>
      </c>
      <c r="J21" s="61">
        <f>F21*I21*H21</f>
        <v>0</v>
      </c>
      <c r="K21" s="145" t="s">
        <v>53</v>
      </c>
    </row>
    <row r="22" spans="1:11" ht="81.900000000000006" customHeight="1" x14ac:dyDescent="0.25">
      <c r="A22" s="32">
        <v>14</v>
      </c>
      <c r="B22" s="33" t="s">
        <v>54</v>
      </c>
      <c r="C22" s="27"/>
      <c r="D22" s="27"/>
      <c r="E22" s="33" t="s">
        <v>55</v>
      </c>
      <c r="F22" s="27"/>
      <c r="G22" s="35"/>
      <c r="H22" s="36">
        <v>0.2</v>
      </c>
      <c r="I22" s="61">
        <v>16</v>
      </c>
      <c r="J22" s="61">
        <f>F22*I22*H22</f>
        <v>0</v>
      </c>
      <c r="K22" s="145" t="s">
        <v>56</v>
      </c>
    </row>
    <row r="23" spans="1:11" ht="81.900000000000006" customHeight="1" x14ac:dyDescent="0.25">
      <c r="A23" s="154" t="s">
        <v>57</v>
      </c>
      <c r="B23" s="155"/>
      <c r="C23" s="155"/>
      <c r="D23" s="155"/>
      <c r="E23" s="155"/>
      <c r="F23" s="156"/>
      <c r="G23" s="155"/>
      <c r="H23" s="61"/>
      <c r="I23" s="27" t="s">
        <v>47</v>
      </c>
      <c r="J23" s="61"/>
      <c r="K23" s="39"/>
    </row>
    <row r="24" spans="1:11" ht="63.6" customHeight="1" x14ac:dyDescent="0.25">
      <c r="A24" s="32">
        <v>15</v>
      </c>
      <c r="B24" s="33" t="s">
        <v>58</v>
      </c>
      <c r="C24" s="64"/>
      <c r="D24" s="27"/>
      <c r="E24" s="33" t="s">
        <v>59</v>
      </c>
      <c r="F24" s="29"/>
      <c r="G24" s="35"/>
      <c r="H24" s="36">
        <v>0.5</v>
      </c>
      <c r="I24" s="61">
        <v>8</v>
      </c>
      <c r="J24" s="61">
        <f>F24*I24*H24</f>
        <v>0</v>
      </c>
      <c r="K24" s="95"/>
    </row>
    <row r="25" spans="1:11" ht="63.6" customHeight="1" x14ac:dyDescent="0.25">
      <c r="A25" s="32">
        <v>16</v>
      </c>
      <c r="B25" s="41" t="s">
        <v>60</v>
      </c>
      <c r="C25" s="64"/>
      <c r="D25" s="67"/>
      <c r="E25" s="33" t="s">
        <v>61</v>
      </c>
      <c r="F25" s="27"/>
      <c r="G25" s="35"/>
      <c r="H25" s="36">
        <v>0.5</v>
      </c>
      <c r="I25" s="61">
        <v>8</v>
      </c>
      <c r="J25" s="61">
        <f>F25*I25*H25</f>
        <v>0</v>
      </c>
      <c r="K25" s="95"/>
    </row>
    <row r="26" spans="1:11" ht="51.9" customHeight="1" x14ac:dyDescent="0.25">
      <c r="A26" s="154" t="s">
        <v>62</v>
      </c>
      <c r="B26" s="155"/>
      <c r="C26" s="155"/>
      <c r="D26" s="155"/>
      <c r="E26" s="155"/>
      <c r="F26" s="157"/>
      <c r="G26" s="155"/>
      <c r="H26" s="61"/>
      <c r="I26" s="27" t="s">
        <v>47</v>
      </c>
      <c r="J26" s="61"/>
      <c r="K26" s="39"/>
    </row>
    <row r="27" spans="1:11" ht="123" customHeight="1" x14ac:dyDescent="0.25">
      <c r="A27" s="32">
        <v>18</v>
      </c>
      <c r="B27" s="33" t="s">
        <v>63</v>
      </c>
      <c r="C27" s="27"/>
      <c r="D27" s="27"/>
      <c r="E27" s="34" t="s">
        <v>64</v>
      </c>
      <c r="F27" s="27"/>
      <c r="G27" s="35"/>
      <c r="H27" s="36">
        <v>0.15</v>
      </c>
      <c r="I27" s="61">
        <v>80</v>
      </c>
      <c r="J27" s="61">
        <f t="shared" ref="J27:J33" si="1">F27*H27*I27</f>
        <v>0</v>
      </c>
      <c r="K27" s="39"/>
    </row>
    <row r="28" spans="1:11" ht="126.9" customHeight="1" x14ac:dyDescent="0.25">
      <c r="A28" s="32">
        <v>19</v>
      </c>
      <c r="B28" s="33" t="s">
        <v>65</v>
      </c>
      <c r="C28" s="29"/>
      <c r="D28" s="27"/>
      <c r="E28" s="34" t="s">
        <v>66</v>
      </c>
      <c r="F28" s="27"/>
      <c r="G28" s="35"/>
      <c r="H28" s="36">
        <v>0.15</v>
      </c>
      <c r="I28" s="61">
        <v>80</v>
      </c>
      <c r="J28" s="61">
        <f t="shared" si="1"/>
        <v>0</v>
      </c>
      <c r="K28" s="39"/>
    </row>
    <row r="29" spans="1:11" ht="125.1" customHeight="1" x14ac:dyDescent="0.25">
      <c r="A29" s="32">
        <v>20</v>
      </c>
      <c r="B29" s="33" t="s">
        <v>67</v>
      </c>
      <c r="C29" s="29"/>
      <c r="D29" s="27"/>
      <c r="E29" s="34" t="s">
        <v>68</v>
      </c>
      <c r="F29" s="27"/>
      <c r="G29" s="35"/>
      <c r="H29" s="36">
        <v>0.15</v>
      </c>
      <c r="I29" s="61">
        <v>80</v>
      </c>
      <c r="J29" s="61">
        <f t="shared" si="1"/>
        <v>0</v>
      </c>
      <c r="K29" s="39"/>
    </row>
    <row r="30" spans="1:11" ht="123" customHeight="1" x14ac:dyDescent="0.25">
      <c r="A30" s="32">
        <v>21</v>
      </c>
      <c r="B30" s="33" t="s">
        <v>69</v>
      </c>
      <c r="C30" s="29"/>
      <c r="D30" s="27"/>
      <c r="E30" s="34" t="s">
        <v>70</v>
      </c>
      <c r="F30" s="27"/>
      <c r="G30" s="35"/>
      <c r="H30" s="36">
        <v>0.15</v>
      </c>
      <c r="I30" s="61">
        <v>80</v>
      </c>
      <c r="J30" s="61">
        <f t="shared" si="1"/>
        <v>0</v>
      </c>
      <c r="K30" s="39"/>
    </row>
    <row r="31" spans="1:11" ht="89.4" customHeight="1" x14ac:dyDescent="0.25">
      <c r="A31" s="32">
        <v>22</v>
      </c>
      <c r="B31" s="33" t="s">
        <v>71</v>
      </c>
      <c r="C31" s="26"/>
      <c r="D31" s="27"/>
      <c r="E31" s="34" t="s">
        <v>72</v>
      </c>
      <c r="F31" s="27"/>
      <c r="G31" s="35"/>
      <c r="H31" s="36">
        <v>0.15</v>
      </c>
      <c r="I31" s="61">
        <v>80</v>
      </c>
      <c r="J31" s="61">
        <f t="shared" si="1"/>
        <v>0</v>
      </c>
      <c r="K31" s="144" t="s">
        <v>73</v>
      </c>
    </row>
    <row r="32" spans="1:11" ht="89.4" customHeight="1" x14ac:dyDescent="0.25">
      <c r="A32" s="32">
        <v>23</v>
      </c>
      <c r="B32" s="33" t="s">
        <v>74</v>
      </c>
      <c r="C32" s="26"/>
      <c r="D32" s="27"/>
      <c r="E32" s="34" t="s">
        <v>75</v>
      </c>
      <c r="F32" s="27"/>
      <c r="G32" s="35"/>
      <c r="H32" s="113">
        <v>0.15</v>
      </c>
      <c r="I32" s="61">
        <v>80</v>
      </c>
      <c r="J32" s="61">
        <f t="shared" si="1"/>
        <v>0</v>
      </c>
      <c r="K32" s="144" t="s">
        <v>73</v>
      </c>
    </row>
    <row r="33" spans="1:12" ht="89.4" customHeight="1" x14ac:dyDescent="0.25">
      <c r="A33" s="32">
        <v>24</v>
      </c>
      <c r="B33" s="33" t="s">
        <v>76</v>
      </c>
      <c r="C33" s="26"/>
      <c r="D33" s="27"/>
      <c r="E33" s="34" t="s">
        <v>77</v>
      </c>
      <c r="F33" s="27"/>
      <c r="G33" s="140"/>
      <c r="H33" s="113">
        <v>0.1</v>
      </c>
      <c r="I33" s="61">
        <v>80</v>
      </c>
      <c r="J33" s="61">
        <f t="shared" si="1"/>
        <v>0</v>
      </c>
      <c r="K33" s="144" t="s">
        <v>73</v>
      </c>
    </row>
    <row r="34" spans="1:12" ht="89.4" customHeight="1" x14ac:dyDescent="0.25">
      <c r="A34" s="154" t="s">
        <v>78</v>
      </c>
      <c r="B34" s="155"/>
      <c r="C34" s="155"/>
      <c r="D34" s="155"/>
      <c r="E34" s="155"/>
      <c r="F34" s="186"/>
      <c r="G34" s="155"/>
      <c r="H34" s="61"/>
      <c r="I34" s="27" t="s">
        <v>47</v>
      </c>
      <c r="J34" s="61">
        <f>SUM(J24:J26)</f>
        <v>0</v>
      </c>
      <c r="K34" s="39"/>
    </row>
    <row r="35" spans="1:12" ht="81.900000000000006" customHeight="1" x14ac:dyDescent="0.25">
      <c r="A35" s="24">
        <v>25</v>
      </c>
      <c r="B35" s="25" t="s">
        <v>79</v>
      </c>
      <c r="C35" s="29"/>
      <c r="D35" s="42"/>
      <c r="E35" s="25" t="s">
        <v>80</v>
      </c>
      <c r="F35" s="27"/>
      <c r="G35" s="62"/>
      <c r="H35" s="112">
        <v>0.5</v>
      </c>
      <c r="I35" s="99">
        <v>8</v>
      </c>
      <c r="J35" s="61">
        <f>F35*I35*H35</f>
        <v>0</v>
      </c>
      <c r="K35" s="39"/>
      <c r="L35" s="167"/>
    </row>
    <row r="36" spans="1:12" ht="81.900000000000006" customHeight="1" x14ac:dyDescent="0.25">
      <c r="A36" s="32">
        <v>27</v>
      </c>
      <c r="B36" s="33" t="s">
        <v>81</v>
      </c>
      <c r="C36" s="29"/>
      <c r="D36" s="43"/>
      <c r="E36" s="33" t="s">
        <v>82</v>
      </c>
      <c r="F36" s="27"/>
      <c r="G36" s="35"/>
      <c r="H36" s="113">
        <v>0.5</v>
      </c>
      <c r="I36" s="61">
        <v>8</v>
      </c>
      <c r="J36" s="61">
        <f>F36*I36*H36</f>
        <v>0</v>
      </c>
      <c r="K36" s="39"/>
      <c r="L36" s="167"/>
    </row>
    <row r="37" spans="1:12" s="13" customFormat="1" ht="42.9" customHeight="1" x14ac:dyDescent="0.25">
      <c r="A37" s="76"/>
      <c r="B37" s="77"/>
      <c r="C37" s="78"/>
      <c r="D37" s="79"/>
      <c r="E37" s="80"/>
      <c r="F37" s="27"/>
      <c r="G37" s="82"/>
      <c r="H37" s="83"/>
      <c r="I37" s="67" t="s">
        <v>47</v>
      </c>
      <c r="J37" s="101">
        <f>SUM(J35:J36)</f>
        <v>0</v>
      </c>
      <c r="K37" s="146"/>
    </row>
    <row r="38" spans="1:12" ht="15" customHeight="1" x14ac:dyDescent="0.25">
      <c r="A38" s="172" t="s">
        <v>83</v>
      </c>
      <c r="B38" s="172"/>
      <c r="C38" s="175">
        <f>J37+J34+J26+J23+J19</f>
        <v>0</v>
      </c>
      <c r="D38" s="175"/>
      <c r="E38" s="175"/>
      <c r="F38" s="176"/>
      <c r="G38" s="175"/>
      <c r="H38" s="175"/>
      <c r="I38" s="175"/>
      <c r="J38" s="175"/>
      <c r="K38" s="183"/>
    </row>
    <row r="39" spans="1:12" ht="15" customHeight="1" x14ac:dyDescent="0.25">
      <c r="A39" s="173"/>
      <c r="B39" s="173"/>
      <c r="C39" s="177"/>
      <c r="D39" s="177"/>
      <c r="E39" s="177"/>
      <c r="F39" s="178"/>
      <c r="G39" s="177"/>
      <c r="H39" s="177"/>
      <c r="I39" s="177"/>
      <c r="J39" s="177"/>
      <c r="K39" s="184"/>
    </row>
    <row r="40" spans="1:12" ht="15" customHeight="1" x14ac:dyDescent="0.25">
      <c r="A40" s="174"/>
      <c r="B40" s="174"/>
      <c r="C40" s="179"/>
      <c r="D40" s="179"/>
      <c r="E40" s="179"/>
      <c r="F40" s="180"/>
      <c r="G40" s="179"/>
      <c r="H40" s="179"/>
      <c r="I40" s="179"/>
      <c r="J40" s="179"/>
      <c r="K40" s="185"/>
    </row>
  </sheetData>
  <mergeCells count="23">
    <mergeCell ref="L4:L5"/>
    <mergeCell ref="L35:L36"/>
    <mergeCell ref="A1:K3"/>
    <mergeCell ref="A38:B40"/>
    <mergeCell ref="C38:J40"/>
    <mergeCell ref="H4:H5"/>
    <mergeCell ref="I4:I5"/>
    <mergeCell ref="J4:J5"/>
    <mergeCell ref="K4:K5"/>
    <mergeCell ref="K38:K40"/>
    <mergeCell ref="A34:G34"/>
    <mergeCell ref="A4:A5"/>
    <mergeCell ref="B4:B5"/>
    <mergeCell ref="C4:C5"/>
    <mergeCell ref="D4:D5"/>
    <mergeCell ref="E4:E5"/>
    <mergeCell ref="A23:G23"/>
    <mergeCell ref="A26:G26"/>
    <mergeCell ref="F4:F5"/>
    <mergeCell ref="G4:G5"/>
    <mergeCell ref="A6:J6"/>
    <mergeCell ref="A13:J13"/>
    <mergeCell ref="A19:G19"/>
  </mergeCells>
  <phoneticPr fontId="20" type="noConversion"/>
  <pageMargins left="0.7" right="0.7" top="0.75" bottom="0.75" header="0.3" footer="0.3"/>
  <pageSetup paperSize="8" scale="120" fitToHeight="0" orientation="landscape"/>
  <headerFooter>
    <oddHeader>&amp;C&amp;G</oddHeader>
  </headerFooter>
  <legacyDrawingHF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2"/>
  <sheetViews>
    <sheetView topLeftCell="A33" zoomScale="115" zoomScaleNormal="115" workbookViewId="0">
      <selection activeCell="F46" sqref="F46"/>
    </sheetView>
  </sheetViews>
  <sheetFormatPr defaultColWidth="9" defaultRowHeight="15" customHeight="1" x14ac:dyDescent="0.25"/>
  <cols>
    <col min="1" max="1" width="4.44140625" style="14" customWidth="1"/>
    <col min="2" max="2" width="13.77734375" style="15" customWidth="1"/>
    <col min="3" max="3" width="8.109375" style="16" customWidth="1"/>
    <col min="4" max="4" width="19.88671875" style="17" customWidth="1"/>
    <col min="5" max="5" width="57.44140625" style="18" customWidth="1"/>
    <col min="6" max="6" width="8.6640625" style="19" customWidth="1"/>
    <col min="7" max="7" width="20" style="20" customWidth="1"/>
    <col min="8" max="9" width="9" style="20" customWidth="1"/>
    <col min="10" max="10" width="9" style="21" customWidth="1"/>
    <col min="11" max="11" width="13.77734375" style="20" customWidth="1"/>
    <col min="12" max="16384" width="9" style="20"/>
  </cols>
  <sheetData>
    <row r="1" spans="1:11" s="7" customFormat="1" ht="16.2" x14ac:dyDescent="0.25">
      <c r="A1" s="168" t="s">
        <v>84</v>
      </c>
      <c r="B1" s="169"/>
      <c r="C1" s="169"/>
      <c r="D1" s="169"/>
      <c r="E1" s="169"/>
      <c r="F1" s="170"/>
      <c r="G1" s="169"/>
      <c r="H1" s="169"/>
      <c r="I1" s="169"/>
      <c r="J1" s="169"/>
      <c r="K1" s="169"/>
    </row>
    <row r="2" spans="1:11" s="8" customFormat="1" ht="11.1" customHeight="1" x14ac:dyDescent="0.25">
      <c r="A2" s="169"/>
      <c r="B2" s="169"/>
      <c r="C2" s="169"/>
      <c r="D2" s="169"/>
      <c r="E2" s="169"/>
      <c r="F2" s="170"/>
      <c r="G2" s="169"/>
      <c r="H2" s="169"/>
      <c r="I2" s="169"/>
      <c r="J2" s="169"/>
      <c r="K2" s="169"/>
    </row>
    <row r="3" spans="1:11" s="9" customFormat="1" ht="0.9" customHeight="1" x14ac:dyDescent="0.25">
      <c r="A3" s="169"/>
      <c r="B3" s="169"/>
      <c r="C3" s="169"/>
      <c r="D3" s="169"/>
      <c r="E3" s="169"/>
      <c r="F3" s="171"/>
      <c r="G3" s="169"/>
      <c r="H3" s="169"/>
      <c r="I3" s="169"/>
      <c r="J3" s="169"/>
      <c r="K3" s="169"/>
    </row>
    <row r="4" spans="1:11" ht="15" customHeight="1" x14ac:dyDescent="0.25">
      <c r="A4" s="187" t="s">
        <v>6</v>
      </c>
      <c r="B4" s="189" t="s">
        <v>16</v>
      </c>
      <c r="C4" s="189" t="s">
        <v>17</v>
      </c>
      <c r="D4" s="181" t="s">
        <v>18</v>
      </c>
      <c r="E4" s="181" t="s">
        <v>19</v>
      </c>
      <c r="F4" s="158" t="s">
        <v>20</v>
      </c>
      <c r="G4" s="160" t="s">
        <v>21</v>
      </c>
      <c r="H4" s="160" t="s">
        <v>22</v>
      </c>
      <c r="I4" s="181" t="s">
        <v>85</v>
      </c>
      <c r="J4" s="181" t="s">
        <v>24</v>
      </c>
      <c r="K4" s="160" t="s">
        <v>9</v>
      </c>
    </row>
    <row r="5" spans="1:11" ht="15" customHeight="1" x14ac:dyDescent="0.25">
      <c r="A5" s="207"/>
      <c r="B5" s="208"/>
      <c r="C5" s="208"/>
      <c r="D5" s="191"/>
      <c r="E5" s="191"/>
      <c r="F5" s="192"/>
      <c r="G5" s="193"/>
      <c r="H5" s="193"/>
      <c r="I5" s="191"/>
      <c r="J5" s="191"/>
      <c r="K5" s="193"/>
    </row>
    <row r="6" spans="1:11" customFormat="1" ht="51" customHeight="1" x14ac:dyDescent="0.25">
      <c r="A6" s="194" t="s">
        <v>25</v>
      </c>
      <c r="B6" s="195"/>
      <c r="C6" s="195"/>
      <c r="D6" s="195"/>
      <c r="E6" s="195"/>
      <c r="F6" s="196"/>
      <c r="G6" s="195"/>
      <c r="H6" s="195"/>
      <c r="I6" s="195"/>
      <c r="J6" s="195"/>
      <c r="K6" s="23"/>
    </row>
    <row r="7" spans="1:11" s="10" customFormat="1" ht="81.900000000000006" customHeight="1" x14ac:dyDescent="0.25">
      <c r="A7" s="24">
        <v>1</v>
      </c>
      <c r="B7" s="25" t="s">
        <v>86</v>
      </c>
      <c r="C7" s="29"/>
      <c r="D7" s="29"/>
      <c r="E7" s="107" t="s">
        <v>87</v>
      </c>
      <c r="F7" s="29"/>
      <c r="G7" s="108"/>
      <c r="H7" s="31">
        <v>0.15</v>
      </c>
      <c r="I7" s="124">
        <v>4000</v>
      </c>
      <c r="J7" s="125">
        <f>F7*H7*I7</f>
        <v>0</v>
      </c>
      <c r="K7" s="30"/>
    </row>
    <row r="8" spans="1:11" ht="81.900000000000006" customHeight="1" x14ac:dyDescent="0.25">
      <c r="A8" s="32">
        <v>2</v>
      </c>
      <c r="B8" s="33" t="s">
        <v>88</v>
      </c>
      <c r="C8" s="29"/>
      <c r="D8" s="27"/>
      <c r="E8" s="37" t="s">
        <v>89</v>
      </c>
      <c r="F8" s="29"/>
      <c r="G8" s="39"/>
      <c r="H8" s="36">
        <v>0.2</v>
      </c>
      <c r="I8" s="124">
        <v>4000</v>
      </c>
      <c r="J8" s="126">
        <f>F8*H8*I8</f>
        <v>0</v>
      </c>
      <c r="K8" s="37"/>
    </row>
    <row r="9" spans="1:11" ht="81.900000000000006" customHeight="1" x14ac:dyDescent="0.25">
      <c r="A9" s="32">
        <v>3</v>
      </c>
      <c r="B9" s="33" t="s">
        <v>90</v>
      </c>
      <c r="C9" s="29"/>
      <c r="D9" s="27"/>
      <c r="E9" s="37" t="s">
        <v>91</v>
      </c>
      <c r="F9" s="29"/>
      <c r="G9" s="39"/>
      <c r="H9" s="36">
        <v>0.05</v>
      </c>
      <c r="I9" s="124">
        <v>4000</v>
      </c>
      <c r="J9" s="126">
        <f>F9*H9*I9</f>
        <v>0</v>
      </c>
      <c r="K9" s="94"/>
    </row>
    <row r="10" spans="1:11" ht="81.900000000000006" customHeight="1" x14ac:dyDescent="0.25">
      <c r="A10" s="32">
        <v>4</v>
      </c>
      <c r="B10" s="33" t="s">
        <v>92</v>
      </c>
      <c r="C10" s="26"/>
      <c r="D10" s="27"/>
      <c r="E10" s="37" t="s">
        <v>93</v>
      </c>
      <c r="F10" s="29"/>
      <c r="G10" s="39"/>
      <c r="H10" s="36">
        <v>0.05</v>
      </c>
      <c r="I10" s="124">
        <v>4000</v>
      </c>
      <c r="J10" s="126">
        <f t="shared" ref="J10:J17" si="0">F10*H10*I10</f>
        <v>0</v>
      </c>
      <c r="K10" s="35"/>
    </row>
    <row r="11" spans="1:11" ht="81.900000000000006" customHeight="1" x14ac:dyDescent="0.25">
      <c r="A11" s="32">
        <v>5</v>
      </c>
      <c r="B11" s="33" t="s">
        <v>94</v>
      </c>
      <c r="C11" s="27"/>
      <c r="D11" s="27"/>
      <c r="E11" s="37" t="s">
        <v>95</v>
      </c>
      <c r="F11" s="21"/>
      <c r="G11" s="39"/>
      <c r="H11" s="36">
        <v>0.15</v>
      </c>
      <c r="I11" s="127">
        <v>4000</v>
      </c>
      <c r="J11" s="126">
        <f t="shared" si="0"/>
        <v>0</v>
      </c>
      <c r="K11" s="35"/>
    </row>
    <row r="12" spans="1:11" ht="81.900000000000006" customHeight="1" x14ac:dyDescent="0.25">
      <c r="A12" s="32">
        <v>6</v>
      </c>
      <c r="B12" s="33" t="s">
        <v>96</v>
      </c>
      <c r="C12" s="27"/>
      <c r="D12" s="27"/>
      <c r="E12" s="34" t="s">
        <v>97</v>
      </c>
      <c r="F12" s="29"/>
      <c r="G12" s="39"/>
      <c r="H12" s="36">
        <v>0.15</v>
      </c>
      <c r="I12" s="89">
        <v>20000</v>
      </c>
      <c r="J12" s="126">
        <f t="shared" si="0"/>
        <v>0</v>
      </c>
      <c r="K12" s="35"/>
    </row>
    <row r="13" spans="1:11" ht="123" customHeight="1" x14ac:dyDescent="0.25">
      <c r="A13" s="32">
        <v>7</v>
      </c>
      <c r="B13" s="41" t="s">
        <v>98</v>
      </c>
      <c r="C13" s="43"/>
      <c r="D13" s="43"/>
      <c r="E13" s="41" t="s">
        <v>99</v>
      </c>
      <c r="F13" s="29"/>
      <c r="G13" s="45"/>
      <c r="H13" s="46">
        <v>0.1</v>
      </c>
      <c r="I13" s="128">
        <v>4000</v>
      </c>
      <c r="J13" s="129">
        <f t="shared" si="0"/>
        <v>0</v>
      </c>
      <c r="K13" s="130"/>
    </row>
    <row r="14" spans="1:11" ht="81.900000000000006" customHeight="1" x14ac:dyDescent="0.25">
      <c r="A14" s="32">
        <v>8</v>
      </c>
      <c r="B14" s="33" t="s">
        <v>100</v>
      </c>
      <c r="C14" s="64"/>
      <c r="D14" s="27"/>
      <c r="E14" s="34" t="s">
        <v>101</v>
      </c>
      <c r="F14" s="27"/>
      <c r="G14" s="39"/>
      <c r="H14" s="36">
        <v>0.03</v>
      </c>
      <c r="I14" s="124">
        <v>4000</v>
      </c>
      <c r="J14" s="126">
        <f t="shared" si="0"/>
        <v>0</v>
      </c>
      <c r="K14" s="35"/>
    </row>
    <row r="15" spans="1:11" ht="81.900000000000006" customHeight="1" x14ac:dyDescent="0.25">
      <c r="A15" s="32">
        <v>9</v>
      </c>
      <c r="B15" s="33" t="s">
        <v>102</v>
      </c>
      <c r="C15" s="27"/>
      <c r="D15" s="27"/>
      <c r="E15" s="34" t="s">
        <v>103</v>
      </c>
      <c r="F15" s="27"/>
      <c r="G15" s="39"/>
      <c r="H15" s="36">
        <v>0.03</v>
      </c>
      <c r="I15" s="124">
        <v>4000</v>
      </c>
      <c r="J15" s="126">
        <f t="shared" si="0"/>
        <v>0</v>
      </c>
      <c r="K15" s="35"/>
    </row>
    <row r="16" spans="1:11" ht="81.900000000000006" customHeight="1" x14ac:dyDescent="0.25">
      <c r="A16" s="32">
        <v>10</v>
      </c>
      <c r="B16" s="33" t="s">
        <v>104</v>
      </c>
      <c r="C16" s="27"/>
      <c r="D16" s="43"/>
      <c r="E16" s="34" t="s">
        <v>105</v>
      </c>
      <c r="F16" s="27"/>
      <c r="G16" s="39"/>
      <c r="H16" s="36">
        <v>0.03</v>
      </c>
      <c r="I16" s="124">
        <v>4000</v>
      </c>
      <c r="J16" s="126">
        <f t="shared" si="0"/>
        <v>0</v>
      </c>
      <c r="K16" s="35"/>
    </row>
    <row r="17" spans="1:11" ht="81.900000000000006" customHeight="1" x14ac:dyDescent="0.25">
      <c r="A17" s="65">
        <v>12</v>
      </c>
      <c r="B17" s="66" t="s">
        <v>106</v>
      </c>
      <c r="C17" s="67"/>
      <c r="D17" s="58"/>
      <c r="E17" s="109" t="s">
        <v>107</v>
      </c>
      <c r="F17" s="29"/>
      <c r="G17" s="110"/>
      <c r="H17" s="69">
        <v>0.06</v>
      </c>
      <c r="I17" s="124">
        <v>8000</v>
      </c>
      <c r="J17" s="131">
        <f t="shared" si="0"/>
        <v>0</v>
      </c>
      <c r="K17" s="35"/>
    </row>
    <row r="18" spans="1:11" ht="81.900000000000006" customHeight="1" x14ac:dyDescent="0.25">
      <c r="A18" s="154" t="s">
        <v>38</v>
      </c>
      <c r="B18" s="155"/>
      <c r="C18" s="155"/>
      <c r="D18" s="155"/>
      <c r="E18" s="155"/>
      <c r="F18" s="186"/>
      <c r="G18" s="155"/>
      <c r="H18" s="36"/>
      <c r="I18" s="61" t="s">
        <v>47</v>
      </c>
      <c r="J18" s="61">
        <f>SUM(J7:J17)</f>
        <v>0</v>
      </c>
      <c r="K18" s="35"/>
    </row>
    <row r="19" spans="1:11" ht="81.900000000000006" customHeight="1" x14ac:dyDescent="0.25">
      <c r="A19" s="32">
        <v>13</v>
      </c>
      <c r="B19" s="33" t="s">
        <v>108</v>
      </c>
      <c r="C19" s="27"/>
      <c r="D19" s="27"/>
      <c r="E19" s="34" t="s">
        <v>109</v>
      </c>
      <c r="F19" s="27"/>
      <c r="G19" s="35"/>
      <c r="H19" s="36">
        <v>0.3</v>
      </c>
      <c r="I19" s="61">
        <v>32</v>
      </c>
      <c r="J19" s="61">
        <f>F19*H19*I19</f>
        <v>0</v>
      </c>
      <c r="K19" s="35"/>
    </row>
    <row r="20" spans="1:11" ht="81.900000000000006" customHeight="1" x14ac:dyDescent="0.25">
      <c r="A20" s="32">
        <v>14</v>
      </c>
      <c r="B20" s="33" t="s">
        <v>110</v>
      </c>
      <c r="C20" s="27"/>
      <c r="D20" s="27"/>
      <c r="E20" s="34" t="s">
        <v>111</v>
      </c>
      <c r="F20" s="27"/>
      <c r="G20" s="35"/>
      <c r="H20" s="36">
        <v>0.3</v>
      </c>
      <c r="I20" s="61">
        <v>32</v>
      </c>
      <c r="J20" s="61">
        <f>F20*H20*I20</f>
        <v>0</v>
      </c>
      <c r="K20" s="94"/>
    </row>
    <row r="21" spans="1:11" ht="80.400000000000006" customHeight="1" x14ac:dyDescent="0.25">
      <c r="A21" s="32">
        <v>15</v>
      </c>
      <c r="B21" s="33" t="s">
        <v>112</v>
      </c>
      <c r="C21" s="64"/>
      <c r="D21" s="27"/>
      <c r="E21" s="34" t="s">
        <v>113</v>
      </c>
      <c r="F21" s="27"/>
      <c r="G21" s="35"/>
      <c r="H21" s="36">
        <v>0.4</v>
      </c>
      <c r="I21" s="61">
        <v>32</v>
      </c>
      <c r="J21" s="61">
        <f>F21*H21*I21</f>
        <v>0</v>
      </c>
      <c r="K21" s="35"/>
    </row>
    <row r="22" spans="1:11" ht="74.099999999999994" customHeight="1" x14ac:dyDescent="0.25">
      <c r="A22" s="154" t="s">
        <v>46</v>
      </c>
      <c r="B22" s="155"/>
      <c r="C22" s="155"/>
      <c r="D22" s="155"/>
      <c r="E22" s="155"/>
      <c r="F22" s="186"/>
      <c r="G22" s="155"/>
      <c r="H22" s="36"/>
      <c r="I22" s="61" t="s">
        <v>47</v>
      </c>
      <c r="J22" s="61">
        <f>SUM(J19:J21)</f>
        <v>0</v>
      </c>
      <c r="K22" s="35"/>
    </row>
    <row r="23" spans="1:11" ht="81.900000000000006" customHeight="1" x14ac:dyDescent="0.25">
      <c r="A23" s="24">
        <v>16</v>
      </c>
      <c r="B23" s="25" t="s">
        <v>48</v>
      </c>
      <c r="C23" s="26"/>
      <c r="D23" s="29"/>
      <c r="E23" s="25" t="s">
        <v>114</v>
      </c>
      <c r="F23" s="27"/>
      <c r="G23" s="62"/>
      <c r="H23" s="63">
        <v>0.3</v>
      </c>
      <c r="I23" s="99">
        <v>32</v>
      </c>
      <c r="J23" s="132">
        <f>F23*H23*I23</f>
        <v>0</v>
      </c>
      <c r="K23" s="133" t="s">
        <v>115</v>
      </c>
    </row>
    <row r="24" spans="1:11" ht="81.900000000000006" customHeight="1" x14ac:dyDescent="0.25">
      <c r="A24" s="32">
        <v>17</v>
      </c>
      <c r="B24" s="33" t="s">
        <v>51</v>
      </c>
      <c r="C24" s="26"/>
      <c r="D24" s="29"/>
      <c r="E24" s="33" t="s">
        <v>116</v>
      </c>
      <c r="F24" s="27"/>
      <c r="G24" s="35"/>
      <c r="H24" s="36">
        <v>0.3</v>
      </c>
      <c r="I24" s="61">
        <v>32</v>
      </c>
      <c r="J24" s="105">
        <f>F24*H24*I24</f>
        <v>0</v>
      </c>
      <c r="K24" s="95" t="s">
        <v>117</v>
      </c>
    </row>
    <row r="25" spans="1:11" ht="81.900000000000006" customHeight="1" x14ac:dyDescent="0.25">
      <c r="A25" s="65">
        <v>18</v>
      </c>
      <c r="B25" s="66" t="s">
        <v>54</v>
      </c>
      <c r="C25" s="111"/>
      <c r="D25" s="72"/>
      <c r="E25" s="66" t="s">
        <v>118</v>
      </c>
      <c r="F25" s="27"/>
      <c r="G25" s="68"/>
      <c r="H25" s="69">
        <v>0.4</v>
      </c>
      <c r="I25" s="101">
        <v>32</v>
      </c>
      <c r="J25" s="134">
        <f>F25*H25*I25</f>
        <v>0</v>
      </c>
      <c r="K25" s="135" t="s">
        <v>119</v>
      </c>
    </row>
    <row r="26" spans="1:11" ht="81.900000000000006" customHeight="1" x14ac:dyDescent="0.25">
      <c r="A26" s="154" t="s">
        <v>57</v>
      </c>
      <c r="B26" s="155"/>
      <c r="C26" s="155"/>
      <c r="D26" s="155"/>
      <c r="E26" s="155"/>
      <c r="F26" s="186"/>
      <c r="G26" s="155"/>
      <c r="H26" s="61"/>
      <c r="I26" s="61" t="s">
        <v>47</v>
      </c>
      <c r="J26" s="61">
        <f>SUM(J23:J25)</f>
        <v>0</v>
      </c>
      <c r="K26" s="35"/>
    </row>
    <row r="27" spans="1:11" ht="47.4" customHeight="1" x14ac:dyDescent="0.25">
      <c r="A27" s="32">
        <v>19</v>
      </c>
      <c r="B27" s="33" t="s">
        <v>60</v>
      </c>
      <c r="C27" s="64"/>
      <c r="D27" s="43"/>
      <c r="E27" s="37" t="s">
        <v>120</v>
      </c>
      <c r="F27" s="27"/>
      <c r="G27" s="35"/>
      <c r="H27" s="36">
        <v>0.5</v>
      </c>
      <c r="I27" s="61">
        <v>16</v>
      </c>
      <c r="J27" s="136">
        <f>F27*H27*I27</f>
        <v>0</v>
      </c>
      <c r="K27" s="95"/>
    </row>
    <row r="28" spans="1:11" ht="47.4" customHeight="1" x14ac:dyDescent="0.25">
      <c r="A28" s="32">
        <v>21</v>
      </c>
      <c r="B28" s="33" t="s">
        <v>121</v>
      </c>
      <c r="C28" s="64"/>
      <c r="D28" s="27"/>
      <c r="E28" s="37" t="s">
        <v>122</v>
      </c>
      <c r="F28" s="27"/>
      <c r="G28" s="35"/>
      <c r="H28" s="36">
        <v>0.5</v>
      </c>
      <c r="I28" s="61">
        <v>16</v>
      </c>
      <c r="J28" s="136">
        <f>F28*H28*I28</f>
        <v>0</v>
      </c>
      <c r="K28" s="35"/>
    </row>
    <row r="29" spans="1:11" ht="41.1" customHeight="1" x14ac:dyDescent="0.25">
      <c r="A29" s="154" t="s">
        <v>123</v>
      </c>
      <c r="B29" s="155"/>
      <c r="C29" s="155"/>
      <c r="D29" s="155"/>
      <c r="E29" s="155"/>
      <c r="F29" s="186"/>
      <c r="G29" s="155"/>
      <c r="H29" s="61"/>
      <c r="I29" s="61" t="s">
        <v>47</v>
      </c>
      <c r="J29" s="61">
        <f>SUM(J27:J28)</f>
        <v>0</v>
      </c>
      <c r="K29" s="35"/>
    </row>
    <row r="30" spans="1:11" ht="123" customHeight="1" x14ac:dyDescent="0.25">
      <c r="A30" s="24">
        <v>22</v>
      </c>
      <c r="B30" s="25" t="s">
        <v>124</v>
      </c>
      <c r="C30" s="29"/>
      <c r="D30" s="29"/>
      <c r="E30" s="28" t="s">
        <v>125</v>
      </c>
      <c r="F30" s="27"/>
      <c r="G30" s="62"/>
      <c r="H30" s="112">
        <v>0.15</v>
      </c>
      <c r="I30" s="99">
        <v>160</v>
      </c>
      <c r="J30" s="132">
        <f>F30*H30*I30</f>
        <v>0</v>
      </c>
      <c r="K30" s="62"/>
    </row>
    <row r="31" spans="1:11" ht="123" customHeight="1" x14ac:dyDescent="0.25">
      <c r="A31" s="40">
        <v>26</v>
      </c>
      <c r="B31" s="41" t="s">
        <v>126</v>
      </c>
      <c r="C31" s="26"/>
      <c r="D31" s="27"/>
      <c r="E31" s="34" t="s">
        <v>127</v>
      </c>
      <c r="F31" s="27"/>
      <c r="G31" s="35"/>
      <c r="H31" s="113">
        <v>0.2</v>
      </c>
      <c r="I31" s="61">
        <v>160</v>
      </c>
      <c r="J31" s="105">
        <f>F31*H31*I31</f>
        <v>0</v>
      </c>
      <c r="K31" s="95"/>
    </row>
    <row r="32" spans="1:11" ht="105" customHeight="1" x14ac:dyDescent="0.25">
      <c r="A32" s="65">
        <v>27</v>
      </c>
      <c r="B32" s="66" t="s">
        <v>128</v>
      </c>
      <c r="C32" s="26"/>
      <c r="D32" s="67"/>
      <c r="E32" s="109" t="s">
        <v>129</v>
      </c>
      <c r="F32" s="27"/>
      <c r="G32" s="114"/>
      <c r="H32" s="115">
        <v>0.2</v>
      </c>
      <c r="I32" s="101">
        <v>160</v>
      </c>
      <c r="J32" s="134">
        <f>F32*H32*I32</f>
        <v>0</v>
      </c>
      <c r="K32" s="94"/>
    </row>
    <row r="33" spans="1:11" ht="89.4" customHeight="1" x14ac:dyDescent="0.25">
      <c r="A33" s="154" t="s">
        <v>78</v>
      </c>
      <c r="B33" s="155"/>
      <c r="C33" s="155"/>
      <c r="D33" s="155"/>
      <c r="E33" s="155"/>
      <c r="F33" s="186"/>
      <c r="G33" s="155"/>
      <c r="H33" s="116"/>
      <c r="I33" s="61" t="s">
        <v>47</v>
      </c>
      <c r="J33" s="105">
        <f>SUM(J30:J32)</f>
        <v>0</v>
      </c>
      <c r="K33" s="35"/>
    </row>
    <row r="34" spans="1:11" ht="69.900000000000006" customHeight="1" x14ac:dyDescent="0.25">
      <c r="A34" s="24">
        <v>28</v>
      </c>
      <c r="B34" s="25" t="s">
        <v>79</v>
      </c>
      <c r="C34" s="29"/>
      <c r="D34" s="42"/>
      <c r="E34" s="74" t="s">
        <v>130</v>
      </c>
      <c r="F34" s="27"/>
      <c r="G34" s="62"/>
      <c r="H34" s="112">
        <v>0.5</v>
      </c>
      <c r="I34" s="99">
        <v>16</v>
      </c>
      <c r="J34" s="132">
        <f>F34*H34*I34</f>
        <v>0</v>
      </c>
      <c r="K34" s="35"/>
    </row>
    <row r="35" spans="1:11" ht="81.900000000000006" customHeight="1" x14ac:dyDescent="0.25">
      <c r="A35" s="32">
        <v>29</v>
      </c>
      <c r="B35" s="33" t="s">
        <v>81</v>
      </c>
      <c r="C35" s="29"/>
      <c r="D35" s="43"/>
      <c r="E35" s="117" t="s">
        <v>130</v>
      </c>
      <c r="F35" s="67"/>
      <c r="G35" s="68"/>
      <c r="H35" s="113">
        <v>0.5</v>
      </c>
      <c r="I35" s="61">
        <v>16</v>
      </c>
      <c r="J35" s="105">
        <f>F35*H35*I35</f>
        <v>0</v>
      </c>
      <c r="K35" s="35"/>
    </row>
    <row r="36" spans="1:11" s="13" customFormat="1" ht="15" customHeight="1" x14ac:dyDescent="0.25">
      <c r="A36" s="76"/>
      <c r="B36" s="77"/>
      <c r="C36" s="78"/>
      <c r="D36" s="79"/>
      <c r="E36" s="118"/>
      <c r="F36" s="119"/>
      <c r="G36" s="120"/>
      <c r="H36" s="205"/>
      <c r="I36" s="206" t="s">
        <v>47</v>
      </c>
      <c r="J36" s="206">
        <f>SUM(J34:J35)</f>
        <v>0</v>
      </c>
      <c r="K36" s="197"/>
    </row>
    <row r="37" spans="1:11" s="13" customFormat="1" ht="15" customHeight="1" x14ac:dyDescent="0.25">
      <c r="A37" s="84"/>
      <c r="B37" s="81"/>
      <c r="C37" s="85"/>
      <c r="D37" s="85"/>
      <c r="E37" s="121"/>
      <c r="F37" s="88"/>
      <c r="G37" s="122"/>
      <c r="H37" s="205"/>
      <c r="I37" s="206"/>
      <c r="J37" s="206"/>
      <c r="K37" s="198"/>
    </row>
    <row r="38" spans="1:11" ht="15" customHeight="1" x14ac:dyDescent="0.25">
      <c r="A38" s="172" t="s">
        <v>131</v>
      </c>
      <c r="B38" s="172"/>
      <c r="C38" s="200">
        <f>J36+J33+J29+J26+J22</f>
        <v>0</v>
      </c>
      <c r="D38" s="200"/>
      <c r="E38" s="201"/>
      <c r="F38" s="156"/>
      <c r="G38" s="201"/>
      <c r="H38" s="200"/>
      <c r="I38" s="200"/>
      <c r="J38" s="202"/>
      <c r="K38" s="198"/>
    </row>
    <row r="39" spans="1:11" ht="15" customHeight="1" x14ac:dyDescent="0.25">
      <c r="A39" s="174"/>
      <c r="B39" s="174"/>
      <c r="C39" s="203"/>
      <c r="D39" s="203"/>
      <c r="E39" s="203"/>
      <c r="F39" s="186"/>
      <c r="G39" s="203"/>
      <c r="H39" s="203"/>
      <c r="I39" s="203"/>
      <c r="J39" s="204"/>
      <c r="K39" s="199"/>
    </row>
    <row r="40" spans="1:11" ht="15" customHeight="1" x14ac:dyDescent="0.25">
      <c r="F40" s="27"/>
      <c r="H40" s="123"/>
    </row>
    <row r="41" spans="1:11" ht="15" customHeight="1" x14ac:dyDescent="0.25">
      <c r="F41" s="87"/>
    </row>
    <row r="42" spans="1:11" ht="15" customHeight="1" x14ac:dyDescent="0.25">
      <c r="F42" s="88"/>
    </row>
  </sheetData>
  <mergeCells count="24">
    <mergeCell ref="K4:K5"/>
    <mergeCell ref="K36:K39"/>
    <mergeCell ref="A1:K3"/>
    <mergeCell ref="A38:B39"/>
    <mergeCell ref="C38:J39"/>
    <mergeCell ref="H4:H5"/>
    <mergeCell ref="H36:H37"/>
    <mergeCell ref="I4:I5"/>
    <mergeCell ref="I36:I37"/>
    <mergeCell ref="J4:J5"/>
    <mergeCell ref="J36:J37"/>
    <mergeCell ref="A33:G33"/>
    <mergeCell ref="A4:A5"/>
    <mergeCell ref="B4:B5"/>
    <mergeCell ref="C4:C5"/>
    <mergeCell ref="D4:D5"/>
    <mergeCell ref="A22:G22"/>
    <mergeCell ref="A26:G26"/>
    <mergeCell ref="A29:G29"/>
    <mergeCell ref="E4:E5"/>
    <mergeCell ref="F4:F5"/>
    <mergeCell ref="G4:G5"/>
    <mergeCell ref="A6:J6"/>
    <mergeCell ref="A18:G18"/>
  </mergeCells>
  <phoneticPr fontId="20" type="noConversion"/>
  <pageMargins left="0.7" right="0.7" top="0.75" bottom="0.75" header="0.3" footer="0.3"/>
  <pageSetup paperSize="8" scale="120" orientation="landscape"/>
  <headerFooter>
    <oddHeader>&amp;C&amp;G</oddHeader>
  </headerFooter>
  <drawing r:id="rId1"/>
  <legacyDrawingHF r:id="rId2"/>
  <picture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9"/>
  <sheetViews>
    <sheetView showWhiteSpace="0" view="pageLayout" zoomScale="130" zoomScaleNormal="100" zoomScalePageLayoutView="130" workbookViewId="0">
      <selection activeCell="L1" sqref="L1:L1048576"/>
    </sheetView>
  </sheetViews>
  <sheetFormatPr defaultColWidth="9" defaultRowHeight="15" customHeight="1" x14ac:dyDescent="0.25"/>
  <cols>
    <col min="1" max="1" width="4.44140625" style="14" customWidth="1"/>
    <col min="2" max="2" width="15.88671875" style="15" customWidth="1"/>
    <col min="3" max="3" width="9.33203125" style="16" customWidth="1"/>
    <col min="4" max="4" width="17.21875" style="17" customWidth="1"/>
    <col min="5" max="5" width="56.44140625" style="18" customWidth="1"/>
    <col min="6" max="6" width="8.6640625" style="19" customWidth="1"/>
    <col min="7" max="7" width="20" style="20" customWidth="1"/>
    <col min="8" max="8" width="9" style="20" customWidth="1"/>
    <col min="9" max="9" width="12.6640625" style="20" customWidth="1"/>
    <col min="10" max="10" width="13.44140625" style="21" customWidth="1"/>
    <col min="11" max="11" width="11" style="20" customWidth="1"/>
    <col min="12" max="16384" width="9" style="20"/>
  </cols>
  <sheetData>
    <row r="1" spans="1:11" s="7" customFormat="1" ht="16.2" x14ac:dyDescent="0.25">
      <c r="A1" s="168" t="s">
        <v>132</v>
      </c>
      <c r="B1" s="169"/>
      <c r="C1" s="169"/>
      <c r="D1" s="169"/>
      <c r="E1" s="169"/>
      <c r="F1" s="170"/>
      <c r="G1" s="169"/>
      <c r="H1" s="169"/>
      <c r="I1" s="169"/>
      <c r="J1" s="169"/>
      <c r="K1" s="169"/>
    </row>
    <row r="2" spans="1:11" s="8" customFormat="1" ht="11.1" customHeight="1" x14ac:dyDescent="0.25">
      <c r="A2" s="169"/>
      <c r="B2" s="169"/>
      <c r="C2" s="169"/>
      <c r="D2" s="169"/>
      <c r="E2" s="169"/>
      <c r="F2" s="170"/>
      <c r="G2" s="169"/>
      <c r="H2" s="169"/>
      <c r="I2" s="169"/>
      <c r="J2" s="169"/>
      <c r="K2" s="169"/>
    </row>
    <row r="3" spans="1:11" s="9" customFormat="1" ht="13.2" hidden="1" x14ac:dyDescent="0.25">
      <c r="A3" s="169"/>
      <c r="B3" s="169"/>
      <c r="C3" s="169"/>
      <c r="D3" s="169"/>
      <c r="E3" s="169"/>
      <c r="F3" s="171"/>
      <c r="G3" s="169"/>
      <c r="H3" s="169"/>
      <c r="I3" s="169"/>
      <c r="J3" s="169"/>
      <c r="K3" s="169"/>
    </row>
    <row r="4" spans="1:11" ht="15" customHeight="1" x14ac:dyDescent="0.25">
      <c r="A4" s="187" t="s">
        <v>6</v>
      </c>
      <c r="B4" s="189" t="s">
        <v>16</v>
      </c>
      <c r="C4" s="189" t="s">
        <v>17</v>
      </c>
      <c r="D4" s="181" t="s">
        <v>18</v>
      </c>
      <c r="E4" s="181" t="s">
        <v>19</v>
      </c>
      <c r="F4" s="158" t="s">
        <v>20</v>
      </c>
      <c r="G4" s="160" t="s">
        <v>21</v>
      </c>
      <c r="H4" s="212" t="s">
        <v>22</v>
      </c>
      <c r="I4" s="181" t="s">
        <v>85</v>
      </c>
      <c r="J4" s="160" t="s">
        <v>24</v>
      </c>
      <c r="K4" s="181" t="s">
        <v>9</v>
      </c>
    </row>
    <row r="5" spans="1:11" ht="15" customHeight="1" x14ac:dyDescent="0.25">
      <c r="A5" s="188"/>
      <c r="B5" s="190"/>
      <c r="C5" s="190"/>
      <c r="D5" s="182"/>
      <c r="E5" s="182"/>
      <c r="F5" s="159"/>
      <c r="G5" s="161"/>
      <c r="H5" s="213"/>
      <c r="I5" s="191"/>
      <c r="J5" s="193"/>
      <c r="K5" s="182"/>
    </row>
    <row r="6" spans="1:11" customFormat="1" ht="44.1" customHeight="1" x14ac:dyDescent="0.25">
      <c r="A6" s="210" t="s">
        <v>25</v>
      </c>
      <c r="B6" s="211"/>
      <c r="C6" s="211"/>
      <c r="D6" s="211"/>
      <c r="E6" s="211"/>
      <c r="F6" s="211"/>
      <c r="G6" s="211"/>
      <c r="H6" s="211"/>
      <c r="I6" s="196"/>
      <c r="J6" s="211"/>
      <c r="K6" s="22"/>
    </row>
    <row r="7" spans="1:11" s="10" customFormat="1" ht="81.900000000000006" customHeight="1" x14ac:dyDescent="0.25">
      <c r="A7" s="24">
        <v>1</v>
      </c>
      <c r="B7" s="25" t="s">
        <v>133</v>
      </c>
      <c r="C7" s="26"/>
      <c r="D7" s="27"/>
      <c r="E7" s="28" t="s">
        <v>134</v>
      </c>
      <c r="F7" s="29"/>
      <c r="G7" s="30"/>
      <c r="H7" s="31">
        <v>0.05</v>
      </c>
      <c r="I7" s="89">
        <v>4000</v>
      </c>
      <c r="J7" s="90">
        <f>F7*H7*I7</f>
        <v>0</v>
      </c>
      <c r="K7" s="37"/>
    </row>
    <row r="8" spans="1:11" ht="81.900000000000006" customHeight="1" x14ac:dyDescent="0.25">
      <c r="A8" s="32">
        <v>2</v>
      </c>
      <c r="B8" s="33" t="s">
        <v>135</v>
      </c>
      <c r="C8" s="29"/>
      <c r="D8" s="27"/>
      <c r="E8" s="34" t="s">
        <v>136</v>
      </c>
      <c r="F8" s="29"/>
      <c r="G8" s="35"/>
      <c r="H8" s="36">
        <v>0.12</v>
      </c>
      <c r="I8" s="89">
        <v>20000</v>
      </c>
      <c r="J8" s="90">
        <f t="shared" ref="J8:J27" si="0">F8*H8*I8</f>
        <v>0</v>
      </c>
      <c r="K8" s="35"/>
    </row>
    <row r="9" spans="1:11" ht="81.900000000000006" customHeight="1" x14ac:dyDescent="0.25">
      <c r="A9" s="32">
        <v>3</v>
      </c>
      <c r="B9" s="33" t="s">
        <v>90</v>
      </c>
      <c r="C9" s="29"/>
      <c r="D9" s="27"/>
      <c r="E9" s="37" t="s">
        <v>91</v>
      </c>
      <c r="F9" s="38"/>
      <c r="G9" s="39"/>
      <c r="H9" s="36">
        <v>0.03</v>
      </c>
      <c r="I9" s="89">
        <v>4000</v>
      </c>
      <c r="J9" s="90">
        <f t="shared" si="0"/>
        <v>0</v>
      </c>
      <c r="K9" s="35"/>
    </row>
    <row r="10" spans="1:11" ht="64.349999999999994" customHeight="1" x14ac:dyDescent="0.25">
      <c r="A10" s="32">
        <v>4</v>
      </c>
      <c r="B10" s="33" t="s">
        <v>137</v>
      </c>
      <c r="C10" s="26"/>
      <c r="D10" s="27"/>
      <c r="E10" s="37" t="s">
        <v>138</v>
      </c>
      <c r="F10" s="38"/>
      <c r="G10" s="35"/>
      <c r="H10" s="36">
        <v>0.03</v>
      </c>
      <c r="I10" s="89">
        <v>4000</v>
      </c>
      <c r="J10" s="90">
        <f t="shared" si="0"/>
        <v>0</v>
      </c>
      <c r="K10" s="35"/>
    </row>
    <row r="11" spans="1:11" s="11" customFormat="1" ht="123" customHeight="1" x14ac:dyDescent="0.25">
      <c r="A11" s="40">
        <v>5</v>
      </c>
      <c r="B11" s="41" t="s">
        <v>139</v>
      </c>
      <c r="C11" s="42"/>
      <c r="D11" s="43"/>
      <c r="E11" s="44" t="s">
        <v>140</v>
      </c>
      <c r="F11" s="38"/>
      <c r="G11" s="45"/>
      <c r="H11" s="46">
        <v>0.05</v>
      </c>
      <c r="I11" s="91">
        <v>4000</v>
      </c>
      <c r="J11" s="42">
        <f t="shared" si="0"/>
        <v>0</v>
      </c>
      <c r="K11" s="92"/>
    </row>
    <row r="12" spans="1:11" ht="123" customHeight="1" x14ac:dyDescent="0.25">
      <c r="A12" s="32">
        <v>6</v>
      </c>
      <c r="B12" s="33" t="s">
        <v>141</v>
      </c>
      <c r="C12" s="29"/>
      <c r="D12" s="27"/>
      <c r="E12" s="34" t="s">
        <v>97</v>
      </c>
      <c r="F12" s="38"/>
      <c r="G12" s="39"/>
      <c r="H12" s="36">
        <v>0.05</v>
      </c>
      <c r="I12" s="89">
        <v>4000</v>
      </c>
      <c r="J12" s="90">
        <f t="shared" si="0"/>
        <v>0</v>
      </c>
      <c r="K12" s="35"/>
    </row>
    <row r="13" spans="1:11" ht="81.900000000000006" customHeight="1" x14ac:dyDescent="0.25">
      <c r="A13" s="32">
        <v>7</v>
      </c>
      <c r="B13" s="34" t="s">
        <v>142</v>
      </c>
      <c r="C13" s="26"/>
      <c r="D13" s="43"/>
      <c r="E13" s="34" t="s">
        <v>143</v>
      </c>
      <c r="F13" s="47"/>
      <c r="G13" s="39"/>
      <c r="H13" s="36">
        <v>0.03</v>
      </c>
      <c r="I13" s="89">
        <v>4000</v>
      </c>
      <c r="J13" s="90">
        <f t="shared" si="0"/>
        <v>0</v>
      </c>
      <c r="K13" s="35"/>
    </row>
    <row r="14" spans="1:11" ht="83.1" customHeight="1" x14ac:dyDescent="0.25">
      <c r="A14" s="32">
        <v>8</v>
      </c>
      <c r="B14" s="34" t="s">
        <v>144</v>
      </c>
      <c r="C14" s="26"/>
      <c r="D14" s="27"/>
      <c r="E14" s="34" t="s">
        <v>145</v>
      </c>
      <c r="F14" s="38"/>
      <c r="G14" s="35"/>
      <c r="H14" s="36">
        <v>0.03</v>
      </c>
      <c r="I14" s="89">
        <v>4000</v>
      </c>
      <c r="J14" s="90">
        <f t="shared" si="0"/>
        <v>0</v>
      </c>
      <c r="K14" s="35"/>
    </row>
    <row r="15" spans="1:11" ht="77.849999999999994" customHeight="1" x14ac:dyDescent="0.25">
      <c r="A15" s="32">
        <v>9</v>
      </c>
      <c r="B15" s="33" t="s">
        <v>146</v>
      </c>
      <c r="C15" s="29"/>
      <c r="D15" s="27"/>
      <c r="E15" s="34" t="s">
        <v>147</v>
      </c>
      <c r="F15" s="29"/>
      <c r="G15" s="39"/>
      <c r="H15" s="36">
        <v>0.05</v>
      </c>
      <c r="I15" s="89">
        <v>4000</v>
      </c>
      <c r="J15" s="90">
        <f t="shared" si="0"/>
        <v>0</v>
      </c>
      <c r="K15" s="93"/>
    </row>
    <row r="16" spans="1:11" ht="77.849999999999994" customHeight="1" x14ac:dyDescent="0.25">
      <c r="A16" s="32">
        <v>10</v>
      </c>
      <c r="B16" s="41" t="s">
        <v>148</v>
      </c>
      <c r="C16" s="48"/>
      <c r="D16" s="43"/>
      <c r="E16" s="41" t="s">
        <v>149</v>
      </c>
      <c r="F16" s="29"/>
      <c r="G16" s="45"/>
      <c r="H16" s="46">
        <v>0.05</v>
      </c>
      <c r="I16" s="91">
        <v>4000</v>
      </c>
      <c r="J16" s="42">
        <f t="shared" si="0"/>
        <v>0</v>
      </c>
      <c r="K16" s="92"/>
    </row>
    <row r="17" spans="1:11" ht="96.9" customHeight="1" x14ac:dyDescent="0.25">
      <c r="A17" s="32">
        <v>11</v>
      </c>
      <c r="B17" s="33" t="s">
        <v>150</v>
      </c>
      <c r="C17" s="26"/>
      <c r="D17" s="27"/>
      <c r="E17" s="34" t="s">
        <v>151</v>
      </c>
      <c r="F17" s="38"/>
      <c r="G17" s="35"/>
      <c r="H17" s="36">
        <v>0.03</v>
      </c>
      <c r="I17" s="89">
        <v>4000</v>
      </c>
      <c r="J17" s="90">
        <f t="shared" si="0"/>
        <v>0</v>
      </c>
      <c r="K17" s="35"/>
    </row>
    <row r="18" spans="1:11" ht="123" customHeight="1" x14ac:dyDescent="0.25">
      <c r="A18" s="32">
        <v>12</v>
      </c>
      <c r="B18" s="33" t="s">
        <v>152</v>
      </c>
      <c r="C18" s="26"/>
      <c r="D18" s="27"/>
      <c r="E18" s="34" t="s">
        <v>153</v>
      </c>
      <c r="F18" s="38"/>
      <c r="G18" s="35"/>
      <c r="H18" s="36">
        <v>0.03</v>
      </c>
      <c r="I18" s="89">
        <v>4000</v>
      </c>
      <c r="J18" s="90">
        <f t="shared" si="0"/>
        <v>0</v>
      </c>
      <c r="K18" s="35"/>
    </row>
    <row r="19" spans="1:11" ht="123" customHeight="1" x14ac:dyDescent="0.25">
      <c r="A19" s="32">
        <v>13</v>
      </c>
      <c r="B19" s="33" t="s">
        <v>154</v>
      </c>
      <c r="C19" s="26"/>
      <c r="D19" s="27"/>
      <c r="E19" s="34" t="s">
        <v>155</v>
      </c>
      <c r="F19" s="29"/>
      <c r="G19" s="35"/>
      <c r="H19" s="36">
        <v>0.05</v>
      </c>
      <c r="I19" s="21">
        <v>4000</v>
      </c>
      <c r="J19" s="90">
        <f t="shared" si="0"/>
        <v>0</v>
      </c>
      <c r="K19" s="35"/>
    </row>
    <row r="20" spans="1:11" ht="81.900000000000006" customHeight="1" x14ac:dyDescent="0.25">
      <c r="A20" s="32">
        <v>14</v>
      </c>
      <c r="B20" s="33" t="s">
        <v>156</v>
      </c>
      <c r="C20" s="29"/>
      <c r="D20" s="27"/>
      <c r="E20" s="34" t="s">
        <v>157</v>
      </c>
      <c r="F20" s="29"/>
      <c r="G20" s="35"/>
      <c r="H20" s="36">
        <v>0.12</v>
      </c>
      <c r="I20" s="61">
        <v>4000</v>
      </c>
      <c r="J20" s="90">
        <f t="shared" si="0"/>
        <v>0</v>
      </c>
      <c r="K20" s="35"/>
    </row>
    <row r="21" spans="1:11" ht="123" customHeight="1" x14ac:dyDescent="0.25">
      <c r="A21" s="32">
        <v>15</v>
      </c>
      <c r="B21" s="41" t="s">
        <v>158</v>
      </c>
      <c r="C21" s="29"/>
      <c r="D21" s="43"/>
      <c r="E21" s="34" t="s">
        <v>159</v>
      </c>
      <c r="F21" s="47"/>
      <c r="G21" s="39"/>
      <c r="H21" s="36">
        <v>0.03</v>
      </c>
      <c r="I21" s="61">
        <v>4000</v>
      </c>
      <c r="J21" s="90">
        <f t="shared" si="0"/>
        <v>0</v>
      </c>
      <c r="K21" s="94"/>
    </row>
    <row r="22" spans="1:11" ht="81.900000000000006" customHeight="1" x14ac:dyDescent="0.25">
      <c r="A22" s="32">
        <v>16</v>
      </c>
      <c r="B22" s="33" t="s">
        <v>160</v>
      </c>
      <c r="C22" s="29"/>
      <c r="D22" s="43"/>
      <c r="E22" s="34" t="s">
        <v>157</v>
      </c>
      <c r="F22" s="27"/>
      <c r="G22" s="39"/>
      <c r="H22" s="36">
        <v>0.1</v>
      </c>
      <c r="I22" s="61">
        <v>4000</v>
      </c>
      <c r="J22" s="90">
        <f t="shared" si="0"/>
        <v>0</v>
      </c>
      <c r="K22" s="35"/>
    </row>
    <row r="23" spans="1:11" ht="81.900000000000006" customHeight="1" x14ac:dyDescent="0.25">
      <c r="A23" s="49">
        <v>17</v>
      </c>
      <c r="B23" s="34" t="s">
        <v>161</v>
      </c>
      <c r="C23" s="50"/>
      <c r="D23" s="51"/>
      <c r="E23" s="34" t="s">
        <v>162</v>
      </c>
      <c r="F23" s="27"/>
      <c r="G23" s="35"/>
      <c r="H23" s="36">
        <v>0.03</v>
      </c>
      <c r="I23" s="61">
        <v>4000</v>
      </c>
      <c r="J23" s="90">
        <f t="shared" si="0"/>
        <v>0</v>
      </c>
      <c r="K23" s="95"/>
    </row>
    <row r="24" spans="1:11" s="11" customFormat="1" ht="81.900000000000006" customHeight="1" x14ac:dyDescent="0.25">
      <c r="A24" s="40">
        <v>18</v>
      </c>
      <c r="B24" s="41" t="s">
        <v>163</v>
      </c>
      <c r="C24" s="43"/>
      <c r="D24" s="43"/>
      <c r="E24" s="41" t="s">
        <v>164</v>
      </c>
      <c r="F24" s="27"/>
      <c r="G24" s="52"/>
      <c r="H24" s="46">
        <v>0.03</v>
      </c>
      <c r="I24" s="96">
        <v>4000</v>
      </c>
      <c r="J24" s="42">
        <f t="shared" si="0"/>
        <v>0</v>
      </c>
      <c r="K24" s="52"/>
    </row>
    <row r="25" spans="1:11" ht="108" customHeight="1" x14ac:dyDescent="0.25">
      <c r="A25" s="40">
        <v>19</v>
      </c>
      <c r="B25" s="53" t="s">
        <v>165</v>
      </c>
      <c r="C25" s="48"/>
      <c r="D25" s="43"/>
      <c r="E25" s="41" t="s">
        <v>166</v>
      </c>
      <c r="F25" s="27"/>
      <c r="G25" s="54"/>
      <c r="H25" s="46">
        <v>0.03</v>
      </c>
      <c r="I25" s="96">
        <v>4000</v>
      </c>
      <c r="J25" s="42">
        <f t="shared" si="0"/>
        <v>0</v>
      </c>
      <c r="K25" s="92"/>
    </row>
    <row r="26" spans="1:11" s="11" customFormat="1" ht="81.900000000000006" customHeight="1" x14ac:dyDescent="0.25">
      <c r="A26" s="40">
        <v>20</v>
      </c>
      <c r="B26" s="41" t="s">
        <v>167</v>
      </c>
      <c r="C26" s="43"/>
      <c r="D26" s="43"/>
      <c r="E26" s="41" t="s">
        <v>168</v>
      </c>
      <c r="F26" s="47"/>
      <c r="G26" s="52"/>
      <c r="H26" s="46">
        <v>0.03</v>
      </c>
      <c r="I26" s="96">
        <v>4000</v>
      </c>
      <c r="J26" s="42">
        <f t="shared" si="0"/>
        <v>0</v>
      </c>
      <c r="K26" s="92"/>
    </row>
    <row r="27" spans="1:11" s="11" customFormat="1" ht="123.15" customHeight="1" x14ac:dyDescent="0.25">
      <c r="A27" s="55">
        <v>21</v>
      </c>
      <c r="B27" s="56" t="s">
        <v>169</v>
      </c>
      <c r="C27" s="57"/>
      <c r="D27" s="58"/>
      <c r="E27" s="56" t="s">
        <v>170</v>
      </c>
      <c r="F27" s="47"/>
      <c r="G27" s="59"/>
      <c r="H27" s="60">
        <v>0.03</v>
      </c>
      <c r="I27" s="97">
        <v>4000</v>
      </c>
      <c r="J27" s="98">
        <f t="shared" si="0"/>
        <v>0</v>
      </c>
      <c r="K27" s="52"/>
    </row>
    <row r="28" spans="1:11" ht="72.900000000000006" customHeight="1" x14ac:dyDescent="0.25">
      <c r="A28" s="154" t="s">
        <v>38</v>
      </c>
      <c r="B28" s="155"/>
      <c r="C28" s="155"/>
      <c r="D28" s="155"/>
      <c r="E28" s="155"/>
      <c r="F28" s="156"/>
      <c r="G28" s="155"/>
      <c r="H28" s="61"/>
      <c r="I28" s="61" t="s">
        <v>47</v>
      </c>
      <c r="J28" s="61">
        <f>SUM(J20:J27)</f>
        <v>0</v>
      </c>
      <c r="K28" s="35"/>
    </row>
    <row r="29" spans="1:11" ht="81.900000000000006" customHeight="1" x14ac:dyDescent="0.25">
      <c r="A29" s="24">
        <v>22</v>
      </c>
      <c r="B29" s="25" t="s">
        <v>171</v>
      </c>
      <c r="C29" s="29"/>
      <c r="D29" s="29"/>
      <c r="E29" s="28" t="s">
        <v>172</v>
      </c>
      <c r="F29" s="47"/>
      <c r="G29" s="62"/>
      <c r="H29" s="63">
        <v>0.3</v>
      </c>
      <c r="I29" s="99">
        <v>32</v>
      </c>
      <c r="J29" s="100">
        <f>F29*H29*16</f>
        <v>0</v>
      </c>
      <c r="K29" s="51"/>
    </row>
    <row r="30" spans="1:11" ht="81.900000000000006" customHeight="1" x14ac:dyDescent="0.25">
      <c r="A30" s="32">
        <v>23</v>
      </c>
      <c r="B30" s="41" t="s">
        <v>173</v>
      </c>
      <c r="C30" s="64"/>
      <c r="D30" s="27"/>
      <c r="E30" s="34" t="s">
        <v>174</v>
      </c>
      <c r="F30" s="47"/>
      <c r="G30" s="35"/>
      <c r="H30" s="36">
        <v>0.3</v>
      </c>
      <c r="I30" s="61">
        <v>32</v>
      </c>
      <c r="J30" s="61">
        <f>F30*I30*H30</f>
        <v>0</v>
      </c>
      <c r="K30" s="95"/>
    </row>
    <row r="31" spans="1:11" ht="81.900000000000006" customHeight="1" x14ac:dyDescent="0.25">
      <c r="A31" s="65">
        <v>24</v>
      </c>
      <c r="B31" s="66" t="s">
        <v>175</v>
      </c>
      <c r="C31" s="67"/>
      <c r="D31" s="67"/>
      <c r="E31" s="34" t="s">
        <v>174</v>
      </c>
      <c r="F31" s="47"/>
      <c r="G31" s="68"/>
      <c r="H31" s="69">
        <v>0.4</v>
      </c>
      <c r="I31" s="21">
        <v>32</v>
      </c>
      <c r="J31" s="101">
        <f>F31*I31*H31</f>
        <v>0</v>
      </c>
      <c r="K31" s="35"/>
    </row>
    <row r="32" spans="1:11" ht="81.900000000000006" customHeight="1" x14ac:dyDescent="0.25">
      <c r="A32" s="154" t="s">
        <v>46</v>
      </c>
      <c r="B32" s="155"/>
      <c r="C32" s="155"/>
      <c r="D32" s="155"/>
      <c r="E32" s="155"/>
      <c r="F32" s="155"/>
      <c r="G32" s="155"/>
      <c r="H32" s="61"/>
      <c r="I32" s="61" t="s">
        <v>47</v>
      </c>
      <c r="J32" s="61">
        <f>SUM(J29:J31)</f>
        <v>0</v>
      </c>
      <c r="K32" s="35"/>
    </row>
    <row r="33" spans="1:17" ht="81.900000000000006" customHeight="1" x14ac:dyDescent="0.25">
      <c r="A33" s="24">
        <v>25</v>
      </c>
      <c r="B33" s="25" t="s">
        <v>176</v>
      </c>
      <c r="C33" s="26"/>
      <c r="D33" s="29"/>
      <c r="E33" s="25" t="s">
        <v>177</v>
      </c>
      <c r="F33" s="29"/>
      <c r="G33" s="62"/>
      <c r="H33" s="63">
        <v>0.25</v>
      </c>
      <c r="I33" s="99">
        <v>32</v>
      </c>
      <c r="J33" s="99">
        <f>F33*H33*16</f>
        <v>0</v>
      </c>
      <c r="K33" s="102" t="s">
        <v>178</v>
      </c>
    </row>
    <row r="34" spans="1:17" ht="81.900000000000006" customHeight="1" x14ac:dyDescent="0.25">
      <c r="A34" s="32">
        <v>26</v>
      </c>
      <c r="B34" s="33" t="s">
        <v>179</v>
      </c>
      <c r="C34" s="26"/>
      <c r="D34" s="27"/>
      <c r="E34" s="33" t="s">
        <v>180</v>
      </c>
      <c r="F34" s="27"/>
      <c r="G34" s="35"/>
      <c r="H34" s="36">
        <v>0.25</v>
      </c>
      <c r="I34" s="61">
        <v>32</v>
      </c>
      <c r="J34" s="99">
        <f>F34*H34*I34</f>
        <v>0</v>
      </c>
      <c r="K34" s="102" t="s">
        <v>181</v>
      </c>
    </row>
    <row r="35" spans="1:17" ht="81.900000000000006" customHeight="1" x14ac:dyDescent="0.25">
      <c r="A35" s="32">
        <v>27</v>
      </c>
      <c r="B35" s="33" t="s">
        <v>182</v>
      </c>
      <c r="C35" s="26"/>
      <c r="D35" s="27"/>
      <c r="E35" s="33" t="s">
        <v>183</v>
      </c>
      <c r="F35" s="27"/>
      <c r="G35" s="35"/>
      <c r="H35" s="36">
        <v>0.25</v>
      </c>
      <c r="I35" s="61">
        <v>32</v>
      </c>
      <c r="J35" s="99">
        <f>F35*H35*I35</f>
        <v>0</v>
      </c>
      <c r="K35" s="102" t="s">
        <v>184</v>
      </c>
    </row>
    <row r="36" spans="1:17" ht="81.900000000000006" customHeight="1" x14ac:dyDescent="0.25">
      <c r="A36" s="65">
        <v>28</v>
      </c>
      <c r="B36" s="66" t="s">
        <v>185</v>
      </c>
      <c r="C36" s="26"/>
      <c r="D36" s="67"/>
      <c r="E36" s="66" t="s">
        <v>186</v>
      </c>
      <c r="F36" s="27"/>
      <c r="G36" s="68"/>
      <c r="H36" s="69">
        <v>0.25</v>
      </c>
      <c r="I36" s="101">
        <v>32</v>
      </c>
      <c r="J36" s="103">
        <f>F36*H36*I36</f>
        <v>0</v>
      </c>
      <c r="K36" s="102" t="s">
        <v>187</v>
      </c>
    </row>
    <row r="37" spans="1:17" ht="66" customHeight="1" x14ac:dyDescent="0.25">
      <c r="A37" s="154" t="s">
        <v>188</v>
      </c>
      <c r="B37" s="155"/>
      <c r="C37" s="155"/>
      <c r="D37" s="155"/>
      <c r="E37" s="155"/>
      <c r="F37" s="156"/>
      <c r="G37" s="155"/>
      <c r="H37" s="61"/>
      <c r="I37" s="61" t="s">
        <v>47</v>
      </c>
      <c r="J37" s="61">
        <f>SUM(J33:J36)</f>
        <v>0</v>
      </c>
      <c r="K37" s="35"/>
    </row>
    <row r="38" spans="1:17" ht="96.6" customHeight="1" x14ac:dyDescent="0.25">
      <c r="A38" s="24">
        <v>29</v>
      </c>
      <c r="B38" s="33" t="s">
        <v>189</v>
      </c>
      <c r="C38" s="26"/>
      <c r="D38" s="29"/>
      <c r="E38" s="37" t="s">
        <v>190</v>
      </c>
      <c r="F38" s="27"/>
      <c r="G38" s="62"/>
      <c r="H38" s="63">
        <v>0.2</v>
      </c>
      <c r="I38" s="99">
        <v>32</v>
      </c>
      <c r="J38" s="99">
        <f>F38*H38*I38</f>
        <v>0</v>
      </c>
      <c r="K38" s="104"/>
    </row>
    <row r="39" spans="1:17" s="12" customFormat="1" ht="105.15" customHeight="1" x14ac:dyDescent="0.25">
      <c r="A39" s="40">
        <v>30</v>
      </c>
      <c r="B39" s="41" t="s">
        <v>191</v>
      </c>
      <c r="C39" s="57"/>
      <c r="D39" s="43"/>
      <c r="E39" s="44" t="s">
        <v>192</v>
      </c>
      <c r="F39" s="27"/>
      <c r="G39" s="52"/>
      <c r="H39" s="46">
        <v>0.2</v>
      </c>
      <c r="I39" s="96">
        <v>32</v>
      </c>
      <c r="J39" s="96">
        <f>F39*H39*I39</f>
        <v>0</v>
      </c>
      <c r="K39" s="104"/>
      <c r="L39" s="11"/>
      <c r="M39" s="11"/>
      <c r="N39" s="11"/>
      <c r="O39" s="11"/>
      <c r="P39" s="11"/>
      <c r="Q39" s="11"/>
    </row>
    <row r="40" spans="1:17" s="12" customFormat="1" ht="89.1" customHeight="1" x14ac:dyDescent="0.25">
      <c r="A40" s="55">
        <v>33</v>
      </c>
      <c r="B40" s="41" t="s">
        <v>193</v>
      </c>
      <c r="C40" s="57"/>
      <c r="D40" s="70"/>
      <c r="E40" s="44" t="s">
        <v>194</v>
      </c>
      <c r="F40" s="47"/>
      <c r="G40" s="59"/>
      <c r="H40" s="60">
        <v>0.2</v>
      </c>
      <c r="I40" s="97">
        <v>32</v>
      </c>
      <c r="J40" s="96">
        <f>F40*H40*I40</f>
        <v>0</v>
      </c>
      <c r="K40" s="104"/>
      <c r="L40" s="11"/>
      <c r="M40" s="11"/>
      <c r="N40" s="11"/>
      <c r="O40" s="11"/>
      <c r="P40" s="11"/>
      <c r="Q40" s="11"/>
    </row>
    <row r="41" spans="1:17" ht="57.9" customHeight="1" x14ac:dyDescent="0.25">
      <c r="A41" s="154" t="s">
        <v>123</v>
      </c>
      <c r="B41" s="155"/>
      <c r="C41" s="155"/>
      <c r="D41" s="155"/>
      <c r="E41" s="155"/>
      <c r="F41" s="209"/>
      <c r="G41" s="155"/>
      <c r="H41" s="61"/>
      <c r="I41" s="105" t="s">
        <v>47</v>
      </c>
      <c r="J41" s="61">
        <f>SUM(J38:J40)</f>
        <v>0</v>
      </c>
      <c r="K41" s="35"/>
    </row>
    <row r="42" spans="1:17" ht="123" customHeight="1" x14ac:dyDescent="0.25">
      <c r="A42" s="24">
        <v>34</v>
      </c>
      <c r="B42" s="25" t="s">
        <v>195</v>
      </c>
      <c r="C42" s="29"/>
      <c r="D42" s="29"/>
      <c r="E42" s="71" t="s">
        <v>196</v>
      </c>
      <c r="F42" s="27"/>
      <c r="G42" s="62"/>
      <c r="H42" s="63">
        <v>0.5</v>
      </c>
      <c r="I42" s="21">
        <v>160</v>
      </c>
      <c r="J42" s="61">
        <f>F42*H42*I42</f>
        <v>0</v>
      </c>
      <c r="K42" s="94" t="s">
        <v>73</v>
      </c>
    </row>
    <row r="43" spans="1:17" ht="89.4" customHeight="1" x14ac:dyDescent="0.25">
      <c r="A43" s="65">
        <v>35</v>
      </c>
      <c r="B43" s="66" t="s">
        <v>197</v>
      </c>
      <c r="C43" s="72"/>
      <c r="D43" s="67"/>
      <c r="E43" s="73" t="s">
        <v>198</v>
      </c>
      <c r="F43" s="27"/>
      <c r="G43" s="68"/>
      <c r="H43" s="69">
        <v>0.5</v>
      </c>
      <c r="I43" s="21">
        <v>160</v>
      </c>
      <c r="J43" s="101">
        <f>F43*H43*I43</f>
        <v>0</v>
      </c>
      <c r="K43" s="94" t="s">
        <v>73</v>
      </c>
    </row>
    <row r="44" spans="1:17" ht="60.9" customHeight="1" x14ac:dyDescent="0.25">
      <c r="A44" s="154" t="s">
        <v>78</v>
      </c>
      <c r="B44" s="155"/>
      <c r="C44" s="155"/>
      <c r="D44" s="155"/>
      <c r="E44" s="155"/>
      <c r="F44" s="186"/>
      <c r="G44" s="155"/>
      <c r="H44" s="36"/>
      <c r="I44" s="61" t="s">
        <v>47</v>
      </c>
      <c r="J44" s="61">
        <f>SUM(J42:J43)</f>
        <v>0</v>
      </c>
      <c r="K44" s="35"/>
    </row>
    <row r="45" spans="1:17" ht="81.900000000000006" customHeight="1" x14ac:dyDescent="0.25">
      <c r="A45" s="24">
        <v>36</v>
      </c>
      <c r="B45" s="25" t="s">
        <v>81</v>
      </c>
      <c r="C45" s="29"/>
      <c r="D45" s="42"/>
      <c r="E45" s="74" t="s">
        <v>130</v>
      </c>
      <c r="F45" s="75"/>
      <c r="G45" s="62"/>
      <c r="H45" s="63">
        <v>1</v>
      </c>
      <c r="I45" s="106">
        <v>16</v>
      </c>
      <c r="J45" s="99">
        <f>F45*I45</f>
        <v>0</v>
      </c>
      <c r="K45" s="102"/>
    </row>
    <row r="46" spans="1:17" s="13" customFormat="1" ht="15" customHeight="1" x14ac:dyDescent="0.25">
      <c r="A46" s="76"/>
      <c r="B46" s="77"/>
      <c r="C46" s="78"/>
      <c r="D46" s="79"/>
      <c r="E46" s="80"/>
      <c r="F46" s="81"/>
      <c r="G46" s="82"/>
      <c r="H46" s="206"/>
      <c r="I46" s="166" t="s">
        <v>47</v>
      </c>
      <c r="J46" s="214">
        <f>J45</f>
        <v>0</v>
      </c>
      <c r="K46" s="197"/>
    </row>
    <row r="47" spans="1:17" s="13" customFormat="1" ht="15" customHeight="1" x14ac:dyDescent="0.25">
      <c r="A47" s="84"/>
      <c r="B47" s="81"/>
      <c r="C47" s="85"/>
      <c r="D47" s="85"/>
      <c r="E47" s="81"/>
      <c r="F47" s="81"/>
      <c r="G47" s="86"/>
      <c r="H47" s="206"/>
      <c r="I47" s="166"/>
      <c r="J47" s="215"/>
      <c r="K47" s="198"/>
    </row>
    <row r="48" spans="1:17" ht="15" customHeight="1" x14ac:dyDescent="0.25">
      <c r="A48" s="172" t="s">
        <v>199</v>
      </c>
      <c r="B48" s="172"/>
      <c r="C48" s="200">
        <f>J28+J32+J37+J41+J44+J46</f>
        <v>0</v>
      </c>
      <c r="D48" s="200"/>
      <c r="E48" s="200"/>
      <c r="F48" s="176"/>
      <c r="G48" s="200"/>
      <c r="H48" s="200"/>
      <c r="I48" s="200"/>
      <c r="J48" s="200"/>
      <c r="K48" s="198"/>
    </row>
    <row r="49" spans="1:11" ht="15" customHeight="1" x14ac:dyDescent="0.25">
      <c r="A49" s="174"/>
      <c r="B49" s="174"/>
      <c r="C49" s="203"/>
      <c r="D49" s="203"/>
      <c r="E49" s="203"/>
      <c r="F49" s="178"/>
      <c r="G49" s="203"/>
      <c r="H49" s="203"/>
      <c r="I49" s="203"/>
      <c r="J49" s="203"/>
      <c r="K49" s="199"/>
    </row>
  </sheetData>
  <mergeCells count="24">
    <mergeCell ref="K4:K5"/>
    <mergeCell ref="K46:K49"/>
    <mergeCell ref="A48:B49"/>
    <mergeCell ref="A1:K3"/>
    <mergeCell ref="C48:J49"/>
    <mergeCell ref="H4:H5"/>
    <mergeCell ref="H46:H47"/>
    <mergeCell ref="I4:I5"/>
    <mergeCell ref="I46:I47"/>
    <mergeCell ref="J4:J5"/>
    <mergeCell ref="J46:J47"/>
    <mergeCell ref="A44:G44"/>
    <mergeCell ref="A4:A5"/>
    <mergeCell ref="B4:B5"/>
    <mergeCell ref="C4:C5"/>
    <mergeCell ref="D4:D5"/>
    <mergeCell ref="A32:G32"/>
    <mergeCell ref="A37:G37"/>
    <mergeCell ref="A41:G41"/>
    <mergeCell ref="E4:E5"/>
    <mergeCell ref="F4:F5"/>
    <mergeCell ref="G4:G5"/>
    <mergeCell ref="A6:J6"/>
    <mergeCell ref="A28:G28"/>
  </mergeCells>
  <phoneticPr fontId="20" type="noConversion"/>
  <pageMargins left="0.7" right="0.7" top="0.75" bottom="0.75" header="0.3" footer="0.3"/>
  <pageSetup paperSize="8" scale="120" fitToHeight="0" orientation="landscape" verticalDpi="300" r:id="rId1"/>
  <headerFooter>
    <oddHeader>&amp;C&amp;G</oddHeader>
  </headerFooter>
  <drawing r:id="rId2"/>
  <legacyDrawingHF r:id="rId3"/>
  <picture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5"/>
  <sheetViews>
    <sheetView topLeftCell="B1" workbookViewId="0">
      <selection activeCell="J14" sqref="J14"/>
    </sheetView>
  </sheetViews>
  <sheetFormatPr defaultColWidth="8.88671875" defaultRowHeight="14.4" x14ac:dyDescent="0.25"/>
  <cols>
    <col min="1" max="6" width="15.77734375" style="2" customWidth="1"/>
    <col min="7" max="7" width="19.33203125" style="2" customWidth="1"/>
    <col min="8" max="8" width="15.77734375" style="2" customWidth="1"/>
    <col min="9" max="16384" width="8.88671875" style="2"/>
  </cols>
  <sheetData>
    <row r="1" spans="1:17" s="1" customFormat="1" ht="30" customHeight="1" x14ac:dyDescent="0.25">
      <c r="A1" s="216" t="s">
        <v>200</v>
      </c>
      <c r="B1" s="216"/>
      <c r="C1" s="216"/>
      <c r="D1" s="216"/>
      <c r="E1" s="216"/>
      <c r="F1" s="216"/>
      <c r="G1" s="216"/>
      <c r="H1" s="216"/>
      <c r="I1" s="6"/>
      <c r="J1" s="6"/>
      <c r="K1" s="6"/>
      <c r="L1" s="6"/>
      <c r="M1" s="6"/>
      <c r="N1" s="6"/>
      <c r="O1" s="6"/>
      <c r="P1" s="6"/>
      <c r="Q1" s="6"/>
    </row>
    <row r="2" spans="1:17" s="1" customFormat="1" ht="30" customHeight="1" x14ac:dyDescent="0.25">
      <c r="A2" s="3" t="s">
        <v>201</v>
      </c>
      <c r="B2" s="3" t="s">
        <v>202</v>
      </c>
      <c r="C2" s="4" t="s">
        <v>18</v>
      </c>
      <c r="D2" s="4" t="s">
        <v>203</v>
      </c>
      <c r="E2" s="4" t="s">
        <v>204</v>
      </c>
      <c r="F2" s="4" t="s">
        <v>205</v>
      </c>
      <c r="G2" s="5" t="s">
        <v>206</v>
      </c>
      <c r="H2" s="3" t="s">
        <v>9</v>
      </c>
      <c r="I2" s="6"/>
      <c r="J2" s="6"/>
      <c r="K2" s="6"/>
      <c r="L2" s="6"/>
      <c r="M2" s="6"/>
      <c r="N2" s="6"/>
      <c r="O2" s="6"/>
      <c r="P2" s="6"/>
      <c r="Q2" s="6"/>
    </row>
    <row r="3" spans="1:17" s="1" customFormat="1" ht="30" customHeight="1" x14ac:dyDescent="0.25">
      <c r="I3" s="6"/>
      <c r="J3" s="6"/>
      <c r="K3" s="6"/>
      <c r="L3" s="6"/>
      <c r="M3" s="6"/>
      <c r="N3" s="6"/>
      <c r="O3" s="6"/>
      <c r="P3" s="6"/>
      <c r="Q3" s="6"/>
    </row>
    <row r="4" spans="1:17" s="1" customFormat="1" ht="30" customHeight="1" x14ac:dyDescent="0.25">
      <c r="I4" s="6"/>
      <c r="J4" s="6"/>
      <c r="K4" s="6"/>
      <c r="L4" s="6"/>
      <c r="M4" s="6"/>
      <c r="N4" s="6"/>
      <c r="O4" s="6"/>
      <c r="P4" s="6"/>
      <c r="Q4" s="6"/>
    </row>
    <row r="5" spans="1:17" s="1" customFormat="1" ht="30" customHeight="1" x14ac:dyDescent="0.25">
      <c r="I5" s="6"/>
      <c r="J5" s="6"/>
      <c r="K5" s="6"/>
      <c r="L5" s="6"/>
      <c r="M5" s="6"/>
      <c r="N5" s="6"/>
      <c r="O5" s="6"/>
      <c r="P5" s="6"/>
      <c r="Q5" s="6"/>
    </row>
    <row r="6" spans="1:17" s="1" customFormat="1" ht="30" customHeight="1" x14ac:dyDescent="0.25">
      <c r="I6" s="6"/>
      <c r="J6" s="6"/>
      <c r="K6" s="6"/>
      <c r="L6" s="6"/>
      <c r="M6" s="6"/>
      <c r="N6" s="6"/>
      <c r="O6" s="6"/>
      <c r="P6" s="6"/>
      <c r="Q6" s="6"/>
    </row>
    <row r="7" spans="1:17" s="1" customFormat="1" ht="30" customHeight="1" x14ac:dyDescent="0.25">
      <c r="I7" s="6"/>
      <c r="J7" s="6"/>
      <c r="K7" s="6"/>
      <c r="L7" s="6"/>
      <c r="M7" s="6"/>
      <c r="N7" s="6"/>
      <c r="O7" s="6"/>
      <c r="P7" s="6"/>
      <c r="Q7" s="6"/>
    </row>
    <row r="8" spans="1:17" s="1" customFormat="1" ht="30" customHeight="1" x14ac:dyDescent="0.25">
      <c r="I8" s="6"/>
      <c r="J8" s="6"/>
      <c r="K8" s="6"/>
      <c r="L8" s="6"/>
      <c r="M8" s="6"/>
      <c r="N8" s="6"/>
      <c r="O8" s="6"/>
      <c r="P8" s="6"/>
      <c r="Q8" s="6"/>
    </row>
    <row r="9" spans="1:17" s="1" customFormat="1" ht="30" customHeight="1" x14ac:dyDescent="0.25">
      <c r="I9" s="6"/>
      <c r="J9" s="6"/>
      <c r="K9" s="6"/>
      <c r="L9" s="6"/>
      <c r="M9" s="6"/>
      <c r="N9" s="6"/>
      <c r="O9" s="6"/>
      <c r="P9" s="6"/>
      <c r="Q9" s="6"/>
    </row>
    <row r="10" spans="1:17" s="1" customFormat="1" ht="30" customHeight="1" x14ac:dyDescent="0.25">
      <c r="I10" s="6"/>
      <c r="J10" s="6"/>
      <c r="K10" s="6"/>
      <c r="L10" s="6"/>
      <c r="M10" s="6"/>
      <c r="N10" s="6"/>
      <c r="O10" s="6"/>
      <c r="P10" s="6"/>
      <c r="Q10" s="6"/>
    </row>
    <row r="11" spans="1:17" s="1" customFormat="1" ht="30" customHeight="1" x14ac:dyDescent="0.25">
      <c r="I11" s="6"/>
      <c r="J11" s="6"/>
      <c r="K11" s="6"/>
      <c r="L11" s="6"/>
      <c r="M11" s="6"/>
      <c r="N11" s="6"/>
      <c r="O11" s="6"/>
      <c r="P11" s="6"/>
      <c r="Q11" s="6"/>
    </row>
    <row r="12" spans="1:17" s="1" customFormat="1" ht="30" customHeight="1" x14ac:dyDescent="0.25">
      <c r="I12" s="6"/>
      <c r="J12" s="6"/>
      <c r="K12" s="6"/>
      <c r="L12" s="6"/>
      <c r="M12" s="6"/>
      <c r="N12" s="6"/>
      <c r="O12" s="6"/>
      <c r="P12" s="6"/>
      <c r="Q12" s="6"/>
    </row>
    <row r="13" spans="1:17" s="1" customFormat="1" ht="30" customHeight="1" x14ac:dyDescent="0.25">
      <c r="I13" s="6"/>
      <c r="J13" s="6"/>
      <c r="K13" s="6"/>
      <c r="L13" s="6"/>
      <c r="M13" s="6"/>
      <c r="N13" s="6"/>
      <c r="O13" s="6"/>
      <c r="P13" s="6"/>
      <c r="Q13" s="6"/>
    </row>
    <row r="14" spans="1:17" s="1" customFormat="1" ht="30" customHeight="1" x14ac:dyDescent="0.25">
      <c r="I14" s="6"/>
      <c r="J14" s="6"/>
      <c r="K14" s="6"/>
      <c r="L14" s="6"/>
      <c r="M14" s="6"/>
      <c r="N14" s="6"/>
      <c r="O14" s="6"/>
      <c r="P14" s="6"/>
      <c r="Q14" s="6"/>
    </row>
    <row r="15" spans="1:17" s="1" customFormat="1" ht="30" customHeight="1" x14ac:dyDescent="0.25">
      <c r="I15" s="6"/>
      <c r="J15" s="6"/>
      <c r="K15" s="6"/>
      <c r="L15" s="6"/>
      <c r="M15" s="6"/>
      <c r="N15" s="6"/>
      <c r="O15" s="6"/>
      <c r="P15" s="6"/>
      <c r="Q15" s="6"/>
    </row>
  </sheetData>
  <mergeCells count="1">
    <mergeCell ref="A1:H1"/>
  </mergeCells>
  <phoneticPr fontId="20" type="noConversion"/>
  <pageMargins left="0.75" right="0.75" top="1" bottom="1" header="0.5" footer="0.5"/>
  <pageSetup paperSize="8" scale="150" orientation="landscape"/>
  <headerFooter>
    <oddHeader>&amp;C&amp;G</oddHead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报价说明</vt:lpstr>
      <vt:lpstr>报价汇总</vt:lpstr>
      <vt:lpstr>刚需型C档</vt:lpstr>
      <vt:lpstr>改善型B档</vt:lpstr>
      <vt:lpstr>舒适型A档</vt:lpstr>
      <vt:lpstr>全系列报价清单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2015-09-11T07:37:00Z</cp:lastPrinted>
  <dcterms:created xsi:type="dcterms:W3CDTF">2016-05-03T06:12:00Z</dcterms:created>
  <dcterms:modified xsi:type="dcterms:W3CDTF">2023-05-27T06:04:23Z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WhereFroms">
    <vt:lpwstr>PpjeLB1gRN0lwrPqMaCTktp3fhdEsElDn4rZpwHE4g6esmIlwKNnREfw//erkfZg6MCFVL+wPqHCdL0vhR2lV2PaYAmPmVpi/OccKU5jRxiL1Kex5PfDuKQOg5o6epURU4I6WOO24J9zMbnpkM9LuFZGbLEUoJ+DX0/HSkUgqOrKtF3X2amprkPrq0LkgQHadAQHHPD9MEg8+AMuUanl+mTEHODCQlwDxThvIG76ghoWb1uwUfQGAJNUuK37uCp</vt:lpwstr>
  </property>
  <property fmtid="{D5CDD505-2E9C-101B-9397-08002B2CF9AE}" pid="3" name="ICV">
    <vt:lpwstr>DEE011CCD24A4C53B88BF7D870F19FBC_13</vt:lpwstr>
  </property>
  <property fmtid="{D5CDD505-2E9C-101B-9397-08002B2CF9AE}" pid="4" name="KSOProductBuildVer">
    <vt:lpwstr>2052-11.1.0.14309</vt:lpwstr>
  </property>
  <property fmtid="{D5CDD505-2E9C-101B-9397-08002B2CF9AE}" pid="5" name="GSEDS_HWMT_d46a6755">
    <vt:lpwstr>f2443c7a_mFV3wT84Jyk3OMpOl3v5rTJCSBU=_8QYrr15fIzUrXdtMkgODxMeH0qmb507oOerdkRkL8UvXRxSQwsnrysBxC5M2T+3vYIZCqUeO0U+VHTH56KfhwQnWgT4=_66b52177</vt:lpwstr>
  </property>
  <property fmtid="{D5CDD505-2E9C-101B-9397-08002B2CF9AE}" pid="6" name="GSEDS_TWMT">
    <vt:lpwstr>d46a6755_b77b54e0_e1ddbddde4b9a4c78745a55f87f42dd76346c13de7fa116d0f7a887f9b8960b0</vt:lpwstr>
  </property>
</Properties>
</file>