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第三四批次清单+技术标准+分级分档表\集采\墙纸\壁纸报价清单\"/>
    </mc:Choice>
  </mc:AlternateContent>
  <xr:revisionPtr revIDLastSave="0" documentId="13_ncr:1_{9D281C3D-3992-443A-A3DA-E2370F4781AD}" xr6:coauthVersionLast="47" xr6:coauthVersionMax="47" xr10:uidLastSave="{00000000-0000-0000-0000-000000000000}"/>
  <bookViews>
    <workbookView xWindow="2508" yWindow="1740" windowWidth="17412" windowHeight="10368" tabRatio="875" xr2:uid="{00000000-000D-0000-FFFF-FFFF00000000}"/>
  </bookViews>
  <sheets>
    <sheet name="综合报价" sheetId="12" r:id="rId1"/>
    <sheet name="编制说明" sheetId="5" r:id="rId2"/>
    <sheet name="主报价清单" sheetId="2" r:id="rId3"/>
    <sheet name="无缝壁布" sheetId="11" r:id="rId4"/>
  </sheets>
  <definedNames>
    <definedName name="_xlnm.Print_Area" localSheetId="1">编制说明!$A$1:$A$10</definedName>
    <definedName name="_xlnm.Print_Area" localSheetId="3">无缝壁布!$A$1:$M$21</definedName>
    <definedName name="_xlnm.Print_Area" localSheetId="2">主报价清单!$A$1:$N$38</definedName>
    <definedName name="_xlnm.Print_Area" localSheetId="0">综合报价!$A$1:$D$4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1" l="1"/>
  <c r="K20" i="11"/>
  <c r="I20" i="11"/>
  <c r="J20" i="11" s="1"/>
  <c r="K19" i="11"/>
  <c r="I19" i="11"/>
  <c r="J19" i="11" s="1"/>
  <c r="S18" i="11"/>
  <c r="K18" i="11"/>
  <c r="J18" i="11"/>
  <c r="M18" i="11" s="1"/>
  <c r="I18" i="11"/>
  <c r="K17" i="11"/>
  <c r="J17" i="11"/>
  <c r="M17" i="11" s="1"/>
  <c r="I17" i="11"/>
  <c r="K16" i="11"/>
  <c r="I16" i="11"/>
  <c r="J16" i="11" s="1"/>
  <c r="M16" i="11" s="1"/>
  <c r="K15" i="11"/>
  <c r="I15" i="11"/>
  <c r="J15" i="11" s="1"/>
  <c r="M15" i="11" s="1"/>
  <c r="K14" i="11"/>
  <c r="J14" i="11"/>
  <c r="M14" i="11" s="1"/>
  <c r="I14" i="11"/>
  <c r="K13" i="11"/>
  <c r="I13" i="11"/>
  <c r="J13" i="11" s="1"/>
  <c r="K12" i="11"/>
  <c r="I12" i="11"/>
  <c r="J12" i="11" s="1"/>
  <c r="M12" i="11" s="1"/>
  <c r="K11" i="11"/>
  <c r="I11" i="11"/>
  <c r="J11" i="11" s="1"/>
  <c r="K10" i="11"/>
  <c r="I10" i="11"/>
  <c r="J10" i="11" s="1"/>
  <c r="K9" i="11"/>
  <c r="I9" i="11"/>
  <c r="J9" i="11" s="1"/>
  <c r="M9" i="11" s="1"/>
  <c r="K8" i="11"/>
  <c r="I8" i="11"/>
  <c r="J8" i="11" s="1"/>
  <c r="M8" i="11" s="1"/>
  <c r="K7" i="11"/>
  <c r="I7" i="11"/>
  <c r="J7" i="11" s="1"/>
  <c r="M7" i="11" s="1"/>
  <c r="K6" i="11"/>
  <c r="I6" i="11"/>
  <c r="J6" i="11" s="1"/>
  <c r="M6" i="11" s="1"/>
  <c r="K5" i="11"/>
  <c r="I5" i="11"/>
  <c r="J5" i="11" s="1"/>
  <c r="M5" i="11" s="1"/>
  <c r="K4" i="11"/>
  <c r="I4" i="11"/>
  <c r="J4" i="11" s="1"/>
  <c r="L36" i="2"/>
  <c r="G36" i="2"/>
  <c r="H36" i="2" s="1"/>
  <c r="N36" i="2" s="1"/>
  <c r="L35" i="2"/>
  <c r="G35" i="2"/>
  <c r="H35" i="2" s="1"/>
  <c r="N35" i="2" s="1"/>
  <c r="L34" i="2"/>
  <c r="G34" i="2"/>
  <c r="H34" i="2" s="1"/>
  <c r="N34" i="2" s="1"/>
  <c r="L33" i="2"/>
  <c r="G33" i="2"/>
  <c r="H33" i="2" s="1"/>
  <c r="N33" i="2" s="1"/>
  <c r="L32" i="2"/>
  <c r="G32" i="2"/>
  <c r="H32" i="2" s="1"/>
  <c r="N32" i="2" s="1"/>
  <c r="L31" i="2"/>
  <c r="G31" i="2"/>
  <c r="H31" i="2" s="1"/>
  <c r="N31" i="2" s="1"/>
  <c r="G27" i="2"/>
  <c r="H27" i="2" s="1"/>
  <c r="L26" i="2"/>
  <c r="G26" i="2"/>
  <c r="H26" i="2" s="1"/>
  <c r="N26" i="2" s="1"/>
  <c r="G25" i="2"/>
  <c r="H25" i="2" s="1"/>
  <c r="N25" i="2" s="1"/>
  <c r="G24" i="2"/>
  <c r="H24" i="2" s="1"/>
  <c r="N24" i="2" s="1"/>
  <c r="M19" i="2"/>
  <c r="L18" i="2"/>
  <c r="G18" i="2"/>
  <c r="H18" i="2" s="1"/>
  <c r="N18" i="2" s="1"/>
  <c r="L17" i="2"/>
  <c r="L27" i="2" s="1"/>
  <c r="H17" i="2"/>
  <c r="N17" i="2" s="1"/>
  <c r="G17" i="2"/>
  <c r="L16" i="2"/>
  <c r="H16" i="2"/>
  <c r="N16" i="2" s="1"/>
  <c r="G16" i="2"/>
  <c r="L15" i="2"/>
  <c r="L25" i="2" s="1"/>
  <c r="G15" i="2"/>
  <c r="H15" i="2" s="1"/>
  <c r="N15" i="2" s="1"/>
  <c r="L14" i="2"/>
  <c r="L24" i="2" s="1"/>
  <c r="J14" i="2"/>
  <c r="K14" i="2" s="1"/>
  <c r="G14" i="2"/>
  <c r="H14" i="2" s="1"/>
  <c r="L13" i="2"/>
  <c r="J13" i="2"/>
  <c r="K13" i="2" s="1"/>
  <c r="N13" i="2" s="1"/>
  <c r="H13" i="2"/>
  <c r="G13" i="2"/>
  <c r="L12" i="2"/>
  <c r="J12" i="2"/>
  <c r="K12" i="2" s="1"/>
  <c r="G12" i="2"/>
  <c r="H12" i="2" s="1"/>
  <c r="N12" i="2" s="1"/>
  <c r="L11" i="2"/>
  <c r="J11" i="2"/>
  <c r="K11" i="2" s="1"/>
  <c r="H11" i="2"/>
  <c r="N11" i="2" s="1"/>
  <c r="G11" i="2"/>
  <c r="L10" i="2"/>
  <c r="K10" i="2"/>
  <c r="J10" i="2"/>
  <c r="G10" i="2"/>
  <c r="H10" i="2" s="1"/>
  <c r="N10" i="2" s="1"/>
  <c r="L9" i="2"/>
  <c r="J9" i="2"/>
  <c r="K9" i="2" s="1"/>
  <c r="G9" i="2"/>
  <c r="H9" i="2" s="1"/>
  <c r="N9" i="2" s="1"/>
  <c r="L8" i="2"/>
  <c r="K8" i="2"/>
  <c r="J8" i="2"/>
  <c r="G8" i="2"/>
  <c r="H8" i="2" s="1"/>
  <c r="N8" i="2" s="1"/>
  <c r="L7" i="2"/>
  <c r="J7" i="2"/>
  <c r="K7" i="2" s="1"/>
  <c r="G7" i="2"/>
  <c r="H7" i="2" s="1"/>
  <c r="N7" i="2" s="1"/>
  <c r="L6" i="2"/>
  <c r="J6" i="2"/>
  <c r="K6" i="2" s="1"/>
  <c r="G6" i="2"/>
  <c r="H6" i="2" s="1"/>
  <c r="N6" i="2" s="1"/>
  <c r="L5" i="2"/>
  <c r="J5" i="2"/>
  <c r="K5" i="2" s="1"/>
  <c r="N5" i="2" s="1"/>
  <c r="H5" i="2"/>
  <c r="G5" i="2"/>
  <c r="S11" i="11" l="1"/>
  <c r="M11" i="11"/>
  <c r="M10" i="11"/>
  <c r="S10" i="11"/>
  <c r="S13" i="11"/>
  <c r="M13" i="11"/>
  <c r="S19" i="11"/>
  <c r="M19" i="11"/>
  <c r="N27" i="2"/>
  <c r="N28" i="2" s="1"/>
  <c r="N14" i="2"/>
  <c r="N19" i="2" s="1"/>
  <c r="S20" i="11"/>
  <c r="M20" i="11"/>
  <c r="N37" i="2"/>
  <c r="S4" i="11"/>
  <c r="M4" i="11"/>
  <c r="M21" i="11" l="1"/>
  <c r="C3" i="12" s="1"/>
</calcChain>
</file>

<file path=xl/sharedStrings.xml><?xml version="1.0" encoding="utf-8"?>
<sst xmlns="http://schemas.openxmlformats.org/spreadsheetml/2006/main" count="198" uniqueCount="118">
  <si>
    <t>序号</t>
  </si>
  <si>
    <t>分项</t>
  </si>
  <si>
    <t>合计（元）</t>
  </si>
  <si>
    <t>备注</t>
  </si>
  <si>
    <t>合计</t>
  </si>
  <si>
    <t>具体详见清单</t>
  </si>
  <si>
    <t>壁纸集中采购工程报价说明</t>
  </si>
  <si>
    <t>一、价格说明 ：</t>
  </si>
  <si>
    <t>1.壁纸、辅材等材料单价：包括但不仅限于材料成本、运输费用、材料检验费、包装费、劳务费、管理费、利润、税金、保修期内因质量问题引起的维修和更换费用、材料采保费、利润、各项税费、政策性文件规定及合同、技术要求包含的所有风险、责任义务等各项费用。</t>
  </si>
  <si>
    <t>2.施工费单价：壁纸铺贴完成后单价综合按壁纸铺贴面积成品平方米计，包括但不仅限于壁纸及辅材等所有材料、机械等由仓储地点搬运到对应房间、安装所需费用、安装用材料、施工技术措施费、半成品保管、保修期内因产品质量问题引起的维修、主材施工损耗、机械费、施工用水电、保险费、验收、管理费和利润、税金等费用。</t>
  </si>
  <si>
    <t>二、工程量计算说明 ：</t>
  </si>
  <si>
    <t>1.壁纸材料用量的说明：
1）仅供货：按甲方实际要求的供货量结算；
2）供货+施工：
大面积施工前，甲方实测壁纸铺贴损耗及辅材涂布率，壁纸工程量=壁纸铺贴面积*（1+损耗率%），若实测损耗大于投标清单中的理论损耗则按理论损耗结算，超出理论损耗部分由材料供应商承担；若小于理论损耗则按实测损耗结算。</t>
  </si>
  <si>
    <t>2.辅材材料用量的说明：壁纸胶用量=壁纸铺贴面积*（1+损耗率%）/涂布率；基膜用量=壁纸铺贴面积/涂布率；
投标涂布率已充分考虑了招标方各项目的气候条件、基层条件和施工人员熟练程度等因素。在现场实测的实际涂布率（㎡/升或KG）小于合作协议中所确定的涂布率的数量，增加用量由供方承担，并应及时补足；实际涂布率（㎡/升或KG）大于合作协议中所确定的涂布率的，按实际需要供货与结算。</t>
  </si>
  <si>
    <t>3.施工费：按壁纸铺贴面积成品平方米计(含刷基膜费用)。</t>
  </si>
  <si>
    <t>三、其他报价说明 ：</t>
  </si>
  <si>
    <t>供货+施工时，水电费由供方与装修总包协商，管理配合费甲方已分别支付给装修总包。</t>
  </si>
  <si>
    <t>壁纸（布）集中采购清单</t>
  </si>
  <si>
    <t>壁纸类别</t>
  </si>
  <si>
    <t>克重
g/m2</t>
  </si>
  <si>
    <t>项目特征</t>
  </si>
  <si>
    <t>壁纸供货单价（元/m2）</t>
  </si>
  <si>
    <t>数量（㎡）</t>
  </si>
  <si>
    <t>使用比例（%）</t>
  </si>
  <si>
    <t>总价（元）</t>
  </si>
  <si>
    <t>宽幅（92、106）</t>
  </si>
  <si>
    <t>窄幅（53、70）</t>
  </si>
  <si>
    <t>不含税单价</t>
  </si>
  <si>
    <t>税费（13%）</t>
  </si>
  <si>
    <t>含税单价</t>
  </si>
  <si>
    <t>一、纸底PVC壁纸（克重包含纸基基材+PVC面层）</t>
  </si>
  <si>
    <t>240-260</t>
  </si>
  <si>
    <t>面层包括凹版单色及多色印刷、凹版发泡、套纹套压PVC、凹版特殊工艺浆料、圆网等工艺，各工艺可叠加，报价不变</t>
  </si>
  <si>
    <t>261-289</t>
  </si>
  <si>
    <t>二、无纺布底PVC壁纸（克重包含无纺纸基材+PVC面层）</t>
  </si>
  <si>
    <t>270-300</t>
  </si>
  <si>
    <t>300-350</t>
  </si>
  <si>
    <t>三、长纤无纺布壁纸（克重包含无纺布基材）</t>
  </si>
  <si>
    <t>130±10（立体）</t>
  </si>
  <si>
    <t>147±10（立体）</t>
  </si>
  <si>
    <t>四、短纤无纺布壁纸（克重包含无纺布基材）</t>
  </si>
  <si>
    <t>五、纯纸（克重包含纯纸基材）</t>
  </si>
  <si>
    <t>165±10</t>
  </si>
  <si>
    <t>185±10</t>
  </si>
  <si>
    <t>六、十字布基PVC壁布（克重包含十字网格布基材+PVC面层）</t>
  </si>
  <si>
    <t>320-340</t>
  </si>
  <si>
    <t>壁布幅宽按1.32-1.37米计算，其他如有1.06和0.92宽幅，计价规则一致</t>
  </si>
  <si>
    <t>400-420</t>
  </si>
  <si>
    <t>七、无纺布底PVC壁布（克重包含无纺布底基材+PVC面层）</t>
  </si>
  <si>
    <t>辅材</t>
  </si>
  <si>
    <t>数量（L）</t>
  </si>
  <si>
    <t>产品</t>
  </si>
  <si>
    <t>产品规格</t>
  </si>
  <si>
    <t>品牌</t>
  </si>
  <si>
    <t>单位</t>
  </si>
  <si>
    <t>供货价（元/单位）</t>
  </si>
  <si>
    <t>基膜</t>
  </si>
  <si>
    <t>1L/桶</t>
  </si>
  <si>
    <t>L</t>
  </si>
  <si>
    <t>游离甲醛≤1.0g/kg
苯≤0.2g/kg
甲苯+二甲苯≤10g/kg
总挥发性有机物≤350g/L</t>
  </si>
  <si>
    <t>防霉基膜</t>
  </si>
  <si>
    <t>挥发性有机化合物（VOC）≤120（g / L）
游离甲醛 ≤100（mg / kg）
苯、甲苯、乙苯、二甲苯总和≤300（mg / kg）</t>
  </si>
  <si>
    <t>糯米胶（淀粉胶）</t>
  </si>
  <si>
    <t>2kg/袋</t>
  </si>
  <si>
    <t>KG</t>
  </si>
  <si>
    <t>防霉糯米胶（淀粉胶）</t>
  </si>
  <si>
    <t>功能性壁纸</t>
  </si>
  <si>
    <t>适用壁纸类别</t>
  </si>
  <si>
    <t>降甲醛</t>
  </si>
  <si>
    <t>--</t>
  </si>
  <si>
    <t>㎡</t>
  </si>
  <si>
    <t>各类壁纸</t>
  </si>
  <si>
    <t>防霉</t>
  </si>
  <si>
    <t>墙布微孔</t>
  </si>
  <si>
    <t>PVC壁布</t>
  </si>
  <si>
    <t>无纺易洁</t>
  </si>
  <si>
    <t>无纺纸</t>
  </si>
  <si>
    <t>抗菌</t>
  </si>
  <si>
    <t>阻燃</t>
  </si>
  <si>
    <t>备注：
1、该表格中各项材料均为供货综合单价，详见编制说明；
2、各类墙纸不论花型、颜色、样式，同一类别统一报价；
3、如中标后，投标单位需提供各类别常规壁纸选型样板、产品图册等，准备各类别产品样板选型册（每类不少于30种）；如不能提供，我方有权取消合作资格；
4、报价表中第一~五项“纸基PVC面墙纸”请分别标明宽幅和窄幅的价格；
5、克重在清单报价表范围以外的参照向下克重报价执行（如420g/㎡纸底PVC按照331-400g/㎡纸底PVC价格执行）。</t>
  </si>
  <si>
    <t>2.8m无缝壁布报价清单</t>
  </si>
  <si>
    <t>底材细类</t>
  </si>
  <si>
    <t>面层</t>
  </si>
  <si>
    <t>工艺描述</t>
  </si>
  <si>
    <r>
      <rPr>
        <b/>
        <sz val="10"/>
        <color rgb="FF000000"/>
        <rFont val="微软雅黑"/>
        <charset val="134"/>
      </rPr>
      <t>成品克重
（克/m</t>
    </r>
    <r>
      <rPr>
        <b/>
        <vertAlign val="superscript"/>
        <sz val="10"/>
        <color rgb="FF000000"/>
        <rFont val="微软雅黑"/>
        <charset val="134"/>
      </rPr>
      <t>2</t>
    </r>
    <r>
      <rPr>
        <b/>
        <sz val="10"/>
        <color rgb="FF000000"/>
        <rFont val="微软雅黑"/>
        <charset val="134"/>
      </rPr>
      <t>）</t>
    </r>
  </si>
  <si>
    <t>含税单价（元/m2）</t>
  </si>
  <si>
    <t>材质</t>
  </si>
  <si>
    <t>精密</t>
  </si>
  <si>
    <t>纬密(±5根/厘米）</t>
  </si>
  <si>
    <t>中南集采</t>
  </si>
  <si>
    <t>欧雅</t>
  </si>
  <si>
    <t>锦盛</t>
  </si>
  <si>
    <t>欣旺</t>
  </si>
  <si>
    <t>水刺无纺布</t>
  </si>
  <si>
    <t>化纤</t>
  </si>
  <si>
    <t>低精密素色/提花墙布
（经密50-80根/厘米）</t>
  </si>
  <si>
    <t>20-40根/厘米</t>
  </si>
  <si>
    <t>加捻、水洗、印刷、压花、空变、定型</t>
  </si>
  <si>
    <t>200（±50）</t>
  </si>
  <si>
    <t>建议控制价下调10%</t>
  </si>
  <si>
    <t>300（±50）</t>
  </si>
  <si>
    <t>高精密素色/提花墙布
（经密90-150根/厘米）</t>
  </si>
  <si>
    <t>230（±50）</t>
  </si>
  <si>
    <t>330（±50）</t>
  </si>
  <si>
    <t>40-60根/厘米</t>
  </si>
  <si>
    <t>棉麻</t>
  </si>
  <si>
    <t>建议控制价下调5%</t>
  </si>
  <si>
    <t>180-230</t>
  </si>
  <si>
    <t>230-290</t>
  </si>
  <si>
    <t>3D数码精制壁画</t>
  </si>
  <si>
    <r>
      <rPr>
        <sz val="10"/>
        <color rgb="FF000000"/>
        <rFont val="微软雅黑"/>
        <charset val="134"/>
      </rPr>
      <t>2</t>
    </r>
    <r>
      <rPr>
        <sz val="10"/>
        <color rgb="FF000000"/>
        <rFont val="微软雅黑"/>
        <charset val="134"/>
      </rPr>
      <t>60-290</t>
    </r>
  </si>
  <si>
    <t>宣绒</t>
  </si>
  <si>
    <t>200-220</t>
  </si>
  <si>
    <t>细麻</t>
  </si>
  <si>
    <t>270-290</t>
  </si>
  <si>
    <t>注：1、以上仅针对2.8m无缝壁布报价。
2、报价为供货综合单价，包括但不限于产品的原材料、加工、供应、税金（13%税率）、运费等合同和技术要求包含的所有风险、责任义务等各项费用。</t>
  </si>
  <si>
    <t xml:space="preserve">  </t>
  </si>
  <si>
    <t>18OZ普通印刷+压花+顶印+水洗</t>
  </si>
  <si>
    <t>壁纸、壁布及辅料综合总价（ABC档）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</si>
</sst>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 "/>
    <numFmt numFmtId="177" formatCode="0.00_);[Red]\(0.00\)"/>
  </numFmts>
  <fonts count="23">
    <font>
      <sz val="11"/>
      <color rgb="FF000000"/>
      <name val="宋体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b/>
      <sz val="16"/>
      <name val="微软雅黑"/>
      <charset val="134"/>
    </font>
    <font>
      <b/>
      <sz val="10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0"/>
      <color rgb="FFC00000"/>
      <name val="微软雅黑"/>
      <charset val="134"/>
    </font>
    <font>
      <sz val="11"/>
      <color rgb="FFFF0000"/>
      <name val="微软雅黑"/>
      <charset val="134"/>
    </font>
    <font>
      <sz val="14"/>
      <color rgb="FF000000"/>
      <name val="微软雅黑"/>
      <charset val="134"/>
    </font>
    <font>
      <b/>
      <sz val="11"/>
      <color theme="1"/>
      <name val="微软雅黑"/>
      <charset val="134"/>
    </font>
    <font>
      <sz val="11"/>
      <name val="微软雅黑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vertAlign val="superscript"/>
      <sz val="10"/>
      <color rgb="FF000000"/>
      <name val="微软雅黑"/>
      <charset val="134"/>
    </font>
    <font>
      <sz val="9"/>
      <name val="宋体"/>
      <family val="3"/>
      <charset val="134"/>
    </font>
    <font>
      <b/>
      <sz val="14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2D69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 applyNumberFormat="0" applyFill="0"/>
    <xf numFmtId="0" fontId="18" fillId="0" borderId="0" applyNumberFormat="0" applyFill="0"/>
    <xf numFmtId="9" fontId="18" fillId="0" borderId="0" applyFill="0" applyProtection="0">
      <alignment vertical="center"/>
    </xf>
    <xf numFmtId="0" fontId="19" fillId="0" borderId="0" applyNumberFormat="0" applyFill="0">
      <alignment vertical="center"/>
    </xf>
    <xf numFmtId="0" fontId="19" fillId="0" borderId="0" applyNumberFormat="0" applyFill="0">
      <alignment vertical="center"/>
    </xf>
    <xf numFmtId="0" fontId="19" fillId="0" borderId="0" applyNumberFormat="0" applyFill="0">
      <alignment vertical="center"/>
    </xf>
    <xf numFmtId="0" fontId="19" fillId="0" borderId="0" applyNumberFormat="0" applyFill="0">
      <alignment vertical="center"/>
    </xf>
    <xf numFmtId="0" fontId="18" fillId="0" borderId="0" applyNumberFormat="0" applyFill="0">
      <alignment vertical="center"/>
    </xf>
    <xf numFmtId="0" fontId="18" fillId="0" borderId="0" applyNumberFormat="0" applyFill="0">
      <alignment vertical="center"/>
    </xf>
    <xf numFmtId="0" fontId="19" fillId="0" borderId="0" applyNumberFormat="0" applyFill="0"/>
    <xf numFmtId="43" fontId="18" fillId="0" borderId="0" applyFill="0" applyProtection="0">
      <alignment vertical="center"/>
    </xf>
    <xf numFmtId="0" fontId="18" fillId="0" borderId="0" applyNumberFormat="0" applyFill="0"/>
  </cellStyleXfs>
  <cellXfs count="148">
    <xf numFmtId="0" fontId="0" fillId="0" borderId="0" xfId="0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0" fontId="2" fillId="0" borderId="0" xfId="0" applyNumberFormat="1" applyFont="1" applyAlignment="1">
      <alignment wrapText="1"/>
    </xf>
    <xf numFmtId="176" fontId="2" fillId="0" borderId="0" xfId="0" applyNumberFormat="1" applyFont="1" applyAlignment="1">
      <alignment wrapText="1"/>
    </xf>
    <xf numFmtId="0" fontId="4" fillId="3" borderId="1" xfId="9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7" fillId="2" borderId="1" xfId="9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7" fillId="0" borderId="1" xfId="9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6" fontId="1" fillId="2" borderId="0" xfId="0" applyNumberFormat="1" applyFont="1" applyFill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9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76" fontId="2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176" fontId="2" fillId="2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177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177" fontId="8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2" fillId="0" borderId="1" xfId="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Fill="1" applyBorder="1" applyAlignment="1">
      <alignment horizontal="center" vertical="center" wrapText="1"/>
    </xf>
    <xf numFmtId="177" fontId="13" fillId="0" borderId="1" xfId="9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177" fontId="8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 wrapText="1"/>
    </xf>
    <xf numFmtId="177" fontId="1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9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2" borderId="8" xfId="8" applyNumberFormat="1" applyFont="1" applyFill="1" applyBorder="1" applyAlignment="1">
      <alignment horizontal="center" vertical="center" wrapText="1"/>
    </xf>
    <xf numFmtId="177" fontId="8" fillId="2" borderId="1" xfId="8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177" fontId="0" fillId="2" borderId="8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7" fillId="0" borderId="0" xfId="3" applyFont="1" applyFill="1" applyBorder="1" applyAlignment="1">
      <alignment horizontal="left" vertical="center" wrapText="1"/>
    </xf>
    <xf numFmtId="0" fontId="17" fillId="0" borderId="0" xfId="3" applyFont="1" applyFill="1" applyBorder="1" applyAlignment="1">
      <alignment vertical="center" wrapText="1"/>
    </xf>
    <xf numFmtId="0" fontId="17" fillId="0" borderId="0" xfId="3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77" fontId="0" fillId="2" borderId="9" xfId="0" applyNumberFormat="1" applyFont="1" applyFill="1" applyBorder="1" applyAlignment="1">
      <alignment horizontal="center" vertical="center" wrapText="1"/>
    </xf>
    <xf numFmtId="177" fontId="0" fillId="2" borderId="10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177" fontId="8" fillId="5" borderId="1" xfId="8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9" fontId="8" fillId="2" borderId="6" xfId="0" applyNumberFormat="1" applyFont="1" applyFill="1" applyBorder="1" applyAlignment="1">
      <alignment horizontal="center" vertical="center" wrapText="1"/>
    </xf>
    <xf numFmtId="9" fontId="8" fillId="2" borderId="7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8" fillId="2" borderId="1" xfId="8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2" borderId="4" xfId="8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77" fontId="0" fillId="2" borderId="8" xfId="0" applyNumberFormat="1" applyFont="1" applyFill="1" applyBorder="1" applyAlignment="1">
      <alignment horizontal="left" vertical="center" wrapText="1"/>
    </xf>
    <xf numFmtId="177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7" fontId="8" fillId="2" borderId="1" xfId="8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177" fontId="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9" applyFont="1" applyBorder="1" applyAlignment="1">
      <alignment horizontal="left" vertical="center" wrapText="1"/>
    </xf>
    <xf numFmtId="0" fontId="5" fillId="2" borderId="1" xfId="9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9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1" xfId="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9" applyFont="1" applyBorder="1" applyAlignment="1">
      <alignment horizontal="center" vertical="center" wrapText="1"/>
    </xf>
  </cellXfs>
  <cellStyles count="12">
    <cellStyle name="百分比" xfId="2" builtinId="5"/>
    <cellStyle name="標準_明細書(書式)" xfId="1" xr:uid="{00000000-0005-0000-0000-00000B000000}"/>
    <cellStyle name="常规" xfId="0" builtinId="0"/>
    <cellStyle name="常规 12" xfId="4" xr:uid="{00000000-0005-0000-0000-000014000000}"/>
    <cellStyle name="常规 2" xfId="6" xr:uid="{00000000-0005-0000-0000-000035000000}"/>
    <cellStyle name="常规 2 2" xfId="5" xr:uid="{00000000-0005-0000-0000-00002F000000}"/>
    <cellStyle name="常规 3" xfId="7" xr:uid="{00000000-0005-0000-0000-000036000000}"/>
    <cellStyle name="常规 4" xfId="8" xr:uid="{00000000-0005-0000-0000-000037000000}"/>
    <cellStyle name="常规_Sheet1" xfId="9" xr:uid="{00000000-0005-0000-0000-000038000000}"/>
    <cellStyle name="常规_万科长白一期示范区环境工程（A区）" xfId="3" xr:uid="{00000000-0005-0000-0000-00000F000000}"/>
    <cellStyle name="千位分隔 5" xfId="10" xr:uid="{00000000-0005-0000-0000-000039000000}"/>
    <cellStyle name="样式 1" xfId="11" xr:uid="{00000000-0005-0000-0000-00003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G3" sqref="G3"/>
    </sheetView>
  </sheetViews>
  <sheetFormatPr defaultColWidth="9" defaultRowHeight="14.4"/>
  <cols>
    <col min="1" max="1" width="4.6640625" customWidth="1"/>
    <col min="2" max="2" width="13.88671875" customWidth="1"/>
    <col min="3" max="3" width="48.33203125" customWidth="1"/>
    <col min="4" max="4" width="21.6640625" customWidth="1"/>
  </cols>
  <sheetData>
    <row r="1" spans="1:4" ht="57.75" customHeight="1">
      <c r="A1" s="88" t="s">
        <v>117</v>
      </c>
      <c r="B1" s="89"/>
      <c r="C1" s="89"/>
      <c r="D1" s="90"/>
    </row>
    <row r="2" spans="1:4" ht="57.75" customHeight="1">
      <c r="A2" s="61" t="s">
        <v>0</v>
      </c>
      <c r="B2" s="61" t="s">
        <v>1</v>
      </c>
      <c r="C2" s="61" t="s">
        <v>2</v>
      </c>
      <c r="D2" s="61" t="s">
        <v>3</v>
      </c>
    </row>
    <row r="3" spans="1:4" ht="57.75" customHeight="1">
      <c r="A3" s="86">
        <v>1</v>
      </c>
      <c r="B3" s="61" t="s">
        <v>4</v>
      </c>
      <c r="C3" s="87">
        <f>主报价清单!N19+主报价清单!N28+主报价清单!N37+无缝壁布!M21</f>
        <v>0</v>
      </c>
      <c r="D3" s="86"/>
    </row>
    <row r="4" spans="1:4" ht="57.75" customHeight="1">
      <c r="A4" s="91" t="s">
        <v>5</v>
      </c>
      <c r="B4" s="91"/>
      <c r="C4" s="91"/>
      <c r="D4" s="91"/>
    </row>
  </sheetData>
  <mergeCells count="2">
    <mergeCell ref="A1:D1"/>
    <mergeCell ref="A4:D4"/>
  </mergeCells>
  <phoneticPr fontId="2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8" scale="2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>
      <selection activeCell="A13" sqref="A13"/>
    </sheetView>
  </sheetViews>
  <sheetFormatPr defaultColWidth="9" defaultRowHeight="50.1" customHeight="1"/>
  <cols>
    <col min="1" max="1" width="87.88671875" customWidth="1"/>
  </cols>
  <sheetData>
    <row r="1" spans="1:1" ht="21.9" customHeight="1">
      <c r="A1" s="81" t="s">
        <v>6</v>
      </c>
    </row>
    <row r="2" spans="1:1" ht="19.5" customHeight="1">
      <c r="A2" s="82" t="s">
        <v>7</v>
      </c>
    </row>
    <row r="3" spans="1:1" ht="49.95" customHeight="1">
      <c r="A3" s="83" t="s">
        <v>8</v>
      </c>
    </row>
    <row r="4" spans="1:1" ht="60" customHeight="1">
      <c r="A4" s="84" t="s">
        <v>9</v>
      </c>
    </row>
    <row r="5" spans="1:1" ht="18" customHeight="1">
      <c r="A5" s="82" t="s">
        <v>10</v>
      </c>
    </row>
    <row r="6" spans="1:1" ht="84.6" customHeight="1">
      <c r="A6" s="83" t="s">
        <v>11</v>
      </c>
    </row>
    <row r="7" spans="1:1" ht="81.599999999999994" customHeight="1">
      <c r="A7" s="83" t="s">
        <v>12</v>
      </c>
    </row>
    <row r="8" spans="1:1" s="80" customFormat="1" ht="24.6" customHeight="1">
      <c r="A8" s="84" t="s">
        <v>13</v>
      </c>
    </row>
    <row r="9" spans="1:1" ht="20.100000000000001" customHeight="1">
      <c r="A9" s="82" t="s">
        <v>14</v>
      </c>
    </row>
    <row r="10" spans="1:1" ht="18" customHeight="1">
      <c r="A10" s="85" t="s">
        <v>15</v>
      </c>
    </row>
    <row r="11" spans="1:1" ht="49.95" customHeight="1">
      <c r="A11" s="85"/>
    </row>
    <row r="12" spans="1:1" ht="49.95" customHeight="1">
      <c r="A12" s="85"/>
    </row>
    <row r="13" spans="1:1" ht="49.95" customHeight="1">
      <c r="A13" s="85"/>
    </row>
    <row r="14" spans="1:1" ht="49.95" customHeight="1">
      <c r="A14" s="85"/>
    </row>
  </sheetData>
  <phoneticPr fontId="21" type="noConversion"/>
  <pageMargins left="0.69991251615088801" right="0.69991251615088801" top="0.74990626395217996" bottom="0.74990626395217996" header="0.299962510274151" footer="0.29996251027415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8"/>
  <sheetViews>
    <sheetView zoomScale="58" zoomScaleNormal="58" workbookViewId="0">
      <pane ySplit="4" topLeftCell="A5" activePane="bottomLeft" state="frozen"/>
      <selection pane="bottomLeft" activeCell="N37" sqref="N37"/>
    </sheetView>
  </sheetViews>
  <sheetFormatPr defaultColWidth="6.77734375" defaultRowHeight="15.6"/>
  <cols>
    <col min="1" max="1" width="7.44140625" style="47" customWidth="1"/>
    <col min="2" max="2" width="30" style="48" customWidth="1"/>
    <col min="3" max="3" width="19.6640625" style="48" customWidth="1"/>
    <col min="4" max="4" width="26" style="48" customWidth="1"/>
    <col min="5" max="5" width="22.44140625" style="48" customWidth="1"/>
    <col min="6" max="6" width="12.44140625" style="49" customWidth="1"/>
    <col min="7" max="7" width="12" style="49" customWidth="1"/>
    <col min="8" max="8" width="9.88671875" style="49" customWidth="1"/>
    <col min="9" max="9" width="10.77734375" style="49" customWidth="1"/>
    <col min="10" max="10" width="14.33203125" style="49" customWidth="1"/>
    <col min="11" max="11" width="12.6640625" style="49" customWidth="1"/>
    <col min="12" max="12" width="13.77734375" style="49" customWidth="1"/>
    <col min="13" max="13" width="17.21875" style="48" customWidth="1"/>
    <col min="14" max="14" width="14.109375" style="48" customWidth="1"/>
    <col min="15" max="16384" width="6.77734375" style="48"/>
  </cols>
  <sheetData>
    <row r="1" spans="1:14" ht="55.5" customHeight="1">
      <c r="A1" s="123" t="s">
        <v>16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  <c r="M1" s="125"/>
      <c r="N1" s="126"/>
    </row>
    <row r="2" spans="1:14" ht="23.4" customHeight="1">
      <c r="A2" s="105" t="s">
        <v>0</v>
      </c>
      <c r="B2" s="105" t="s">
        <v>17</v>
      </c>
      <c r="C2" s="105" t="s">
        <v>18</v>
      </c>
      <c r="D2" s="105" t="s">
        <v>19</v>
      </c>
      <c r="E2" s="105"/>
      <c r="F2" s="94" t="s">
        <v>20</v>
      </c>
      <c r="G2" s="94"/>
      <c r="H2" s="94"/>
      <c r="I2" s="94"/>
      <c r="J2" s="94"/>
      <c r="K2" s="94"/>
      <c r="L2" s="94" t="s">
        <v>21</v>
      </c>
      <c r="M2" s="99" t="s">
        <v>22</v>
      </c>
      <c r="N2" s="99" t="s">
        <v>23</v>
      </c>
    </row>
    <row r="3" spans="1:14" ht="23.4" customHeight="1">
      <c r="A3" s="105"/>
      <c r="B3" s="105"/>
      <c r="C3" s="105"/>
      <c r="D3" s="105"/>
      <c r="E3" s="105"/>
      <c r="F3" s="94" t="s">
        <v>24</v>
      </c>
      <c r="G3" s="94"/>
      <c r="H3" s="94"/>
      <c r="I3" s="94" t="s">
        <v>25</v>
      </c>
      <c r="J3" s="94"/>
      <c r="K3" s="94"/>
      <c r="L3" s="95"/>
      <c r="M3" s="100"/>
      <c r="N3" s="100"/>
    </row>
    <row r="4" spans="1:14" ht="34.5" customHeight="1">
      <c r="A4" s="105"/>
      <c r="B4" s="105"/>
      <c r="C4" s="105"/>
      <c r="D4" s="105"/>
      <c r="E4" s="105"/>
      <c r="F4" s="51" t="s">
        <v>26</v>
      </c>
      <c r="G4" s="51" t="s">
        <v>27</v>
      </c>
      <c r="H4" s="51" t="s">
        <v>28</v>
      </c>
      <c r="I4" s="51" t="s">
        <v>26</v>
      </c>
      <c r="J4" s="51" t="s">
        <v>27</v>
      </c>
      <c r="K4" s="51" t="s">
        <v>28</v>
      </c>
      <c r="L4" s="95"/>
      <c r="M4" s="69"/>
      <c r="N4" s="70"/>
    </row>
    <row r="5" spans="1:14" ht="28.5" customHeight="1">
      <c r="A5" s="50">
        <v>1</v>
      </c>
      <c r="B5" s="111" t="s">
        <v>29</v>
      </c>
      <c r="C5" s="52" t="s">
        <v>30</v>
      </c>
      <c r="D5" s="106" t="s">
        <v>31</v>
      </c>
      <c r="E5" s="106"/>
      <c r="F5" s="53">
        <v>0</v>
      </c>
      <c r="G5" s="53">
        <f t="shared" ref="G5:G18" si="0">F5*0.13</f>
        <v>0</v>
      </c>
      <c r="H5" s="23">
        <f t="shared" ref="H5:H18" si="1">F5+G5</f>
        <v>0</v>
      </c>
      <c r="I5" s="53">
        <v>0</v>
      </c>
      <c r="J5" s="53">
        <f t="shared" ref="J5:J14" si="2">I5*0.13</f>
        <v>0</v>
      </c>
      <c r="K5" s="23">
        <f t="shared" ref="K5:K14" si="3">I5+J5</f>
        <v>0</v>
      </c>
      <c r="L5" s="23">
        <f>208800*7</f>
        <v>1461600</v>
      </c>
      <c r="M5" s="71">
        <v>0.03</v>
      </c>
      <c r="N5" s="70">
        <f>(H5+K5)*L5/2*M5</f>
        <v>0</v>
      </c>
    </row>
    <row r="6" spans="1:14" ht="37.5" customHeight="1">
      <c r="A6" s="50">
        <v>2</v>
      </c>
      <c r="B6" s="111"/>
      <c r="C6" s="52" t="s">
        <v>32</v>
      </c>
      <c r="D6" s="106"/>
      <c r="E6" s="106"/>
      <c r="F6" s="53">
        <v>0</v>
      </c>
      <c r="G6" s="53">
        <f t="shared" si="0"/>
        <v>0</v>
      </c>
      <c r="H6" s="23">
        <f t="shared" si="1"/>
        <v>0</v>
      </c>
      <c r="I6" s="53">
        <v>0</v>
      </c>
      <c r="J6" s="53">
        <f t="shared" si="2"/>
        <v>0</v>
      </c>
      <c r="K6" s="23">
        <f t="shared" si="3"/>
        <v>0</v>
      </c>
      <c r="L6" s="23">
        <f t="shared" ref="L6:L18" si="4">208800*7</f>
        <v>1461600</v>
      </c>
      <c r="M6" s="71">
        <v>5.0000000000000001E-3</v>
      </c>
      <c r="N6" s="70">
        <f t="shared" ref="N6:N18" si="5">(H6+K6)*L6/2*M6</f>
        <v>0</v>
      </c>
    </row>
    <row r="7" spans="1:14" ht="35.25" customHeight="1">
      <c r="A7" s="50">
        <v>3</v>
      </c>
      <c r="B7" s="111" t="s">
        <v>33</v>
      </c>
      <c r="C7" s="54" t="s">
        <v>34</v>
      </c>
      <c r="D7" s="106" t="s">
        <v>31</v>
      </c>
      <c r="E7" s="106"/>
      <c r="F7" s="53">
        <v>0</v>
      </c>
      <c r="G7" s="53">
        <f t="shared" si="0"/>
        <v>0</v>
      </c>
      <c r="H7" s="55">
        <f t="shared" si="1"/>
        <v>0</v>
      </c>
      <c r="I7" s="53">
        <v>0</v>
      </c>
      <c r="J7" s="53">
        <f t="shared" si="2"/>
        <v>0</v>
      </c>
      <c r="K7" s="55">
        <f t="shared" si="3"/>
        <v>0</v>
      </c>
      <c r="L7" s="23">
        <f t="shared" si="4"/>
        <v>1461600</v>
      </c>
      <c r="M7" s="71">
        <v>0.03</v>
      </c>
      <c r="N7" s="70">
        <f t="shared" si="5"/>
        <v>0</v>
      </c>
    </row>
    <row r="8" spans="1:14" ht="65.25" customHeight="1">
      <c r="A8" s="50">
        <v>4</v>
      </c>
      <c r="B8" s="111"/>
      <c r="C8" s="54" t="s">
        <v>35</v>
      </c>
      <c r="D8" s="106"/>
      <c r="E8" s="106"/>
      <c r="F8" s="53">
        <v>0</v>
      </c>
      <c r="G8" s="53">
        <f t="shared" si="0"/>
        <v>0</v>
      </c>
      <c r="H8" s="55">
        <f t="shared" si="1"/>
        <v>0</v>
      </c>
      <c r="I8" s="53">
        <v>0</v>
      </c>
      <c r="J8" s="53">
        <f t="shared" si="2"/>
        <v>0</v>
      </c>
      <c r="K8" s="55">
        <f t="shared" si="3"/>
        <v>0</v>
      </c>
      <c r="L8" s="23">
        <f t="shared" si="4"/>
        <v>1461600</v>
      </c>
      <c r="M8" s="71">
        <v>5.0000000000000001E-3</v>
      </c>
      <c r="N8" s="70">
        <f t="shared" si="5"/>
        <v>0</v>
      </c>
    </row>
    <row r="9" spans="1:14" s="44" customFormat="1" ht="28.5" customHeight="1">
      <c r="A9" s="56">
        <v>5</v>
      </c>
      <c r="B9" s="112" t="s">
        <v>36</v>
      </c>
      <c r="C9" s="54" t="s">
        <v>37</v>
      </c>
      <c r="D9" s="107" t="s">
        <v>31</v>
      </c>
      <c r="E9" s="107"/>
      <c r="F9" s="53">
        <v>0</v>
      </c>
      <c r="G9" s="57">
        <f t="shared" si="0"/>
        <v>0</v>
      </c>
      <c r="H9" s="58">
        <f t="shared" si="1"/>
        <v>0</v>
      </c>
      <c r="I9" s="53">
        <v>0</v>
      </c>
      <c r="J9" s="72">
        <f t="shared" si="2"/>
        <v>0</v>
      </c>
      <c r="K9" s="73">
        <f t="shared" si="3"/>
        <v>0</v>
      </c>
      <c r="L9" s="30">
        <f t="shared" si="4"/>
        <v>1461600</v>
      </c>
      <c r="M9" s="74">
        <v>0.09</v>
      </c>
      <c r="N9" s="75">
        <f t="shared" si="5"/>
        <v>0</v>
      </c>
    </row>
    <row r="10" spans="1:14" s="44" customFormat="1" ht="28.5" customHeight="1">
      <c r="A10" s="56">
        <v>6</v>
      </c>
      <c r="B10" s="112"/>
      <c r="C10" s="54" t="s">
        <v>38</v>
      </c>
      <c r="D10" s="107"/>
      <c r="E10" s="107"/>
      <c r="F10" s="53">
        <v>0</v>
      </c>
      <c r="G10" s="57">
        <f t="shared" si="0"/>
        <v>0</v>
      </c>
      <c r="H10" s="30">
        <f t="shared" si="1"/>
        <v>0</v>
      </c>
      <c r="I10" s="53">
        <v>0</v>
      </c>
      <c r="J10" s="57">
        <f t="shared" si="2"/>
        <v>0</v>
      </c>
      <c r="K10" s="30">
        <f t="shared" si="3"/>
        <v>0</v>
      </c>
      <c r="L10" s="30">
        <f t="shared" si="4"/>
        <v>1461600</v>
      </c>
      <c r="M10" s="74">
        <v>0.09</v>
      </c>
      <c r="N10" s="75">
        <f t="shared" si="5"/>
        <v>0</v>
      </c>
    </row>
    <row r="11" spans="1:14" s="44" customFormat="1" ht="28.5" customHeight="1">
      <c r="A11" s="56">
        <v>7</v>
      </c>
      <c r="B11" s="112" t="s">
        <v>39</v>
      </c>
      <c r="C11" s="54" t="s">
        <v>37</v>
      </c>
      <c r="D11" s="107" t="s">
        <v>31</v>
      </c>
      <c r="E11" s="107"/>
      <c r="F11" s="53">
        <v>0</v>
      </c>
      <c r="G11" s="57">
        <f t="shared" si="0"/>
        <v>0</v>
      </c>
      <c r="H11" s="30">
        <f t="shared" si="1"/>
        <v>0</v>
      </c>
      <c r="I11" s="53">
        <v>0</v>
      </c>
      <c r="J11" s="57">
        <f t="shared" si="2"/>
        <v>0</v>
      </c>
      <c r="K11" s="30">
        <f t="shared" si="3"/>
        <v>0</v>
      </c>
      <c r="L11" s="30">
        <f t="shared" si="4"/>
        <v>1461600</v>
      </c>
      <c r="M11" s="74">
        <v>0.12</v>
      </c>
      <c r="N11" s="75">
        <f t="shared" si="5"/>
        <v>0</v>
      </c>
    </row>
    <row r="12" spans="1:14" s="44" customFormat="1" ht="28.5" customHeight="1">
      <c r="A12" s="56">
        <v>8</v>
      </c>
      <c r="B12" s="112"/>
      <c r="C12" s="54" t="s">
        <v>38</v>
      </c>
      <c r="D12" s="107"/>
      <c r="E12" s="107"/>
      <c r="F12" s="53">
        <v>0</v>
      </c>
      <c r="G12" s="57">
        <f t="shared" si="0"/>
        <v>0</v>
      </c>
      <c r="H12" s="30">
        <f t="shared" si="1"/>
        <v>0</v>
      </c>
      <c r="I12" s="53">
        <v>0</v>
      </c>
      <c r="J12" s="57">
        <f t="shared" si="2"/>
        <v>0</v>
      </c>
      <c r="K12" s="30">
        <f t="shared" si="3"/>
        <v>0</v>
      </c>
      <c r="L12" s="30">
        <f t="shared" si="4"/>
        <v>1461600</v>
      </c>
      <c r="M12" s="74">
        <v>0.12</v>
      </c>
      <c r="N12" s="75">
        <f t="shared" si="5"/>
        <v>0</v>
      </c>
    </row>
    <row r="13" spans="1:14" ht="28.5" customHeight="1">
      <c r="A13" s="50">
        <v>9</v>
      </c>
      <c r="B13" s="111" t="s">
        <v>40</v>
      </c>
      <c r="C13" s="52" t="s">
        <v>41</v>
      </c>
      <c r="D13" s="106" t="s">
        <v>31</v>
      </c>
      <c r="E13" s="106"/>
      <c r="F13" s="53">
        <v>0</v>
      </c>
      <c r="G13" s="53">
        <f t="shared" si="0"/>
        <v>0</v>
      </c>
      <c r="H13" s="23">
        <f t="shared" si="1"/>
        <v>0</v>
      </c>
      <c r="I13" s="53">
        <v>0</v>
      </c>
      <c r="J13" s="53">
        <f t="shared" si="2"/>
        <v>0</v>
      </c>
      <c r="K13" s="23">
        <f t="shared" si="3"/>
        <v>0</v>
      </c>
      <c r="L13" s="23">
        <f t="shared" si="4"/>
        <v>1461600</v>
      </c>
      <c r="M13" s="71">
        <v>0.01</v>
      </c>
      <c r="N13" s="70">
        <f t="shared" si="5"/>
        <v>0</v>
      </c>
    </row>
    <row r="14" spans="1:14" ht="28.5" customHeight="1">
      <c r="A14" s="50">
        <v>10</v>
      </c>
      <c r="B14" s="111"/>
      <c r="C14" s="52" t="s">
        <v>42</v>
      </c>
      <c r="D14" s="106"/>
      <c r="E14" s="106"/>
      <c r="F14" s="53">
        <v>0</v>
      </c>
      <c r="G14" s="53">
        <f t="shared" si="0"/>
        <v>0</v>
      </c>
      <c r="H14" s="23">
        <f t="shared" si="1"/>
        <v>0</v>
      </c>
      <c r="I14" s="53">
        <v>0</v>
      </c>
      <c r="J14" s="53">
        <f t="shared" si="2"/>
        <v>0</v>
      </c>
      <c r="K14" s="23">
        <f t="shared" si="3"/>
        <v>0</v>
      </c>
      <c r="L14" s="23">
        <f t="shared" si="4"/>
        <v>1461600</v>
      </c>
      <c r="M14" s="71">
        <v>0.01</v>
      </c>
      <c r="N14" s="70">
        <f t="shared" si="5"/>
        <v>0</v>
      </c>
    </row>
    <row r="15" spans="1:14" s="45" customFormat="1" ht="28.5" customHeight="1">
      <c r="A15" s="50">
        <v>11</v>
      </c>
      <c r="B15" s="111" t="s">
        <v>43</v>
      </c>
      <c r="C15" s="52" t="s">
        <v>44</v>
      </c>
      <c r="D15" s="106" t="s">
        <v>31</v>
      </c>
      <c r="E15" s="106"/>
      <c r="F15" s="53">
        <v>0</v>
      </c>
      <c r="G15" s="53">
        <f t="shared" si="0"/>
        <v>0</v>
      </c>
      <c r="H15" s="23">
        <f t="shared" si="1"/>
        <v>0</v>
      </c>
      <c r="I15" s="103" t="s">
        <v>45</v>
      </c>
      <c r="J15" s="103"/>
      <c r="K15" s="103"/>
      <c r="L15" s="23">
        <f t="shared" si="4"/>
        <v>1461600</v>
      </c>
      <c r="M15" s="71">
        <v>0.02</v>
      </c>
      <c r="N15" s="70">
        <f t="shared" si="5"/>
        <v>0</v>
      </c>
    </row>
    <row r="16" spans="1:14" s="45" customFormat="1" ht="28.5" customHeight="1">
      <c r="A16" s="50">
        <v>12</v>
      </c>
      <c r="B16" s="111"/>
      <c r="C16" s="52" t="s">
        <v>46</v>
      </c>
      <c r="D16" s="106"/>
      <c r="E16" s="106"/>
      <c r="F16" s="53">
        <v>0</v>
      </c>
      <c r="G16" s="53">
        <f t="shared" si="0"/>
        <v>0</v>
      </c>
      <c r="H16" s="23">
        <f t="shared" si="1"/>
        <v>0</v>
      </c>
      <c r="I16" s="103"/>
      <c r="J16" s="103"/>
      <c r="K16" s="103"/>
      <c r="L16" s="23">
        <f t="shared" si="4"/>
        <v>1461600</v>
      </c>
      <c r="M16" s="71">
        <v>5.0000000000000001E-3</v>
      </c>
      <c r="N16" s="70">
        <f t="shared" si="5"/>
        <v>0</v>
      </c>
    </row>
    <row r="17" spans="1:14" s="45" customFormat="1" ht="28.5" customHeight="1">
      <c r="A17" s="50">
        <v>13</v>
      </c>
      <c r="B17" s="111" t="s">
        <v>47</v>
      </c>
      <c r="C17" s="52" t="s">
        <v>44</v>
      </c>
      <c r="D17" s="106" t="s">
        <v>31</v>
      </c>
      <c r="E17" s="106"/>
      <c r="F17" s="53">
        <v>0</v>
      </c>
      <c r="G17" s="53">
        <f t="shared" si="0"/>
        <v>0</v>
      </c>
      <c r="H17" s="23">
        <f t="shared" si="1"/>
        <v>0</v>
      </c>
      <c r="I17" s="103" t="s">
        <v>45</v>
      </c>
      <c r="J17" s="103"/>
      <c r="K17" s="103"/>
      <c r="L17" s="23">
        <f t="shared" si="4"/>
        <v>1461600</v>
      </c>
      <c r="M17" s="71">
        <v>1.4999999999999999E-2</v>
      </c>
      <c r="N17" s="70">
        <f t="shared" si="5"/>
        <v>0</v>
      </c>
    </row>
    <row r="18" spans="1:14" s="45" customFormat="1" ht="28.5" customHeight="1">
      <c r="A18" s="50">
        <v>14</v>
      </c>
      <c r="B18" s="111"/>
      <c r="C18" s="52" t="s">
        <v>46</v>
      </c>
      <c r="D18" s="106"/>
      <c r="E18" s="106"/>
      <c r="F18" s="53">
        <v>0</v>
      </c>
      <c r="G18" s="53">
        <f t="shared" si="0"/>
        <v>0</v>
      </c>
      <c r="H18" s="23">
        <f t="shared" si="1"/>
        <v>0</v>
      </c>
      <c r="I18" s="103"/>
      <c r="J18" s="103"/>
      <c r="K18" s="103"/>
      <c r="L18" s="23">
        <f t="shared" si="4"/>
        <v>1461600</v>
      </c>
      <c r="M18" s="71">
        <v>5.0000000000000001E-3</v>
      </c>
      <c r="N18" s="70">
        <f t="shared" si="5"/>
        <v>0</v>
      </c>
    </row>
    <row r="19" spans="1:14" ht="28.5" customHeight="1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101">
        <f>SUM(M5:M18)</f>
        <v>0.55500000000000005</v>
      </c>
      <c r="N19" s="128">
        <f>SUM(N5:N18)</f>
        <v>0</v>
      </c>
    </row>
    <row r="20" spans="1:14" s="46" customFormat="1" ht="28.5" customHeight="1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102"/>
      <c r="N20" s="129"/>
    </row>
    <row r="21" spans="1:14" s="46" customFormat="1" ht="28.5" customHeight="1">
      <c r="A21" s="127" t="s">
        <v>48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59" t="s">
        <v>49</v>
      </c>
      <c r="M21" s="69" t="s">
        <v>22</v>
      </c>
      <c r="N21" s="70"/>
    </row>
    <row r="22" spans="1:14" ht="27" customHeight="1">
      <c r="A22" s="95" t="s">
        <v>0</v>
      </c>
      <c r="B22" s="95" t="s">
        <v>50</v>
      </c>
      <c r="C22" s="95" t="s">
        <v>51</v>
      </c>
      <c r="D22" s="95" t="s">
        <v>52</v>
      </c>
      <c r="E22" s="95" t="s">
        <v>53</v>
      </c>
      <c r="F22" s="120" t="s">
        <v>54</v>
      </c>
      <c r="G22" s="120"/>
      <c r="H22" s="120"/>
      <c r="I22" s="104" t="s">
        <v>19</v>
      </c>
      <c r="J22" s="95"/>
      <c r="K22" s="92"/>
      <c r="L22" s="62"/>
      <c r="M22" s="69"/>
      <c r="N22" s="70"/>
    </row>
    <row r="23" spans="1:14" ht="36.9" customHeight="1">
      <c r="A23" s="95"/>
      <c r="B23" s="95"/>
      <c r="C23" s="95"/>
      <c r="D23" s="95"/>
      <c r="E23" s="95"/>
      <c r="F23" s="51" t="s">
        <v>26</v>
      </c>
      <c r="G23" s="51" t="s">
        <v>27</v>
      </c>
      <c r="H23" s="51" t="s">
        <v>28</v>
      </c>
      <c r="I23" s="95"/>
      <c r="J23" s="95"/>
      <c r="K23" s="93"/>
      <c r="L23" s="62"/>
      <c r="M23" s="69"/>
      <c r="N23" s="70"/>
    </row>
    <row r="24" spans="1:14" ht="82.5" customHeight="1">
      <c r="A24" s="50">
        <v>1</v>
      </c>
      <c r="B24" s="60" t="s">
        <v>55</v>
      </c>
      <c r="C24" s="60" t="s">
        <v>56</v>
      </c>
      <c r="D24" s="61"/>
      <c r="E24" s="60" t="s">
        <v>57</v>
      </c>
      <c r="F24" s="62">
        <v>0</v>
      </c>
      <c r="G24" s="62">
        <f>F24*0.13</f>
        <v>0</v>
      </c>
      <c r="H24" s="62">
        <f>F24+G24</f>
        <v>0</v>
      </c>
      <c r="I24" s="121" t="s">
        <v>58</v>
      </c>
      <c r="J24" s="122"/>
      <c r="K24" s="76"/>
      <c r="L24" s="77">
        <f>L14/15</f>
        <v>97440</v>
      </c>
      <c r="M24" s="71">
        <v>0.45</v>
      </c>
      <c r="N24" s="70">
        <f>H24*L24*M24</f>
        <v>0</v>
      </c>
    </row>
    <row r="25" spans="1:14" ht="87.75" customHeight="1">
      <c r="A25" s="50">
        <v>2</v>
      </c>
      <c r="B25" s="60" t="s">
        <v>59</v>
      </c>
      <c r="C25" s="60" t="s">
        <v>56</v>
      </c>
      <c r="D25" s="60"/>
      <c r="E25" s="60" t="s">
        <v>57</v>
      </c>
      <c r="F25" s="62">
        <v>0</v>
      </c>
      <c r="G25" s="62">
        <f>F25*0.13</f>
        <v>0</v>
      </c>
      <c r="H25" s="62">
        <f>F25+G25</f>
        <v>0</v>
      </c>
      <c r="I25" s="121" t="s">
        <v>60</v>
      </c>
      <c r="J25" s="122"/>
      <c r="K25" s="76"/>
      <c r="L25" s="77">
        <f>L15/15</f>
        <v>97440</v>
      </c>
      <c r="M25" s="78">
        <v>0.05</v>
      </c>
      <c r="N25" s="70">
        <f t="shared" ref="N25:N27" si="6">H25*L25*M25</f>
        <v>0</v>
      </c>
    </row>
    <row r="26" spans="1:14" ht="80.25" customHeight="1">
      <c r="A26" s="50">
        <v>3</v>
      </c>
      <c r="B26" s="60" t="s">
        <v>61</v>
      </c>
      <c r="C26" s="60" t="s">
        <v>62</v>
      </c>
      <c r="D26" s="60"/>
      <c r="E26" s="60" t="s">
        <v>63</v>
      </c>
      <c r="F26" s="62">
        <v>0</v>
      </c>
      <c r="G26" s="62">
        <f>F26*0.13</f>
        <v>0</v>
      </c>
      <c r="H26" s="62">
        <f>F26+G26</f>
        <v>0</v>
      </c>
      <c r="I26" s="121" t="s">
        <v>58</v>
      </c>
      <c r="J26" s="122"/>
      <c r="K26" s="76"/>
      <c r="L26" s="77">
        <f>L16/13</f>
        <v>112430.76923076923</v>
      </c>
      <c r="M26" s="71">
        <v>0.45</v>
      </c>
      <c r="N26" s="70">
        <f t="shared" si="6"/>
        <v>0</v>
      </c>
    </row>
    <row r="27" spans="1:14" ht="83.25" customHeight="1">
      <c r="A27" s="50">
        <v>4</v>
      </c>
      <c r="B27" s="60" t="s">
        <v>64</v>
      </c>
      <c r="C27" s="60" t="s">
        <v>62</v>
      </c>
      <c r="D27" s="60"/>
      <c r="E27" s="60" t="s">
        <v>63</v>
      </c>
      <c r="F27" s="62">
        <v>0</v>
      </c>
      <c r="G27" s="62">
        <f>F27*0.13</f>
        <v>0</v>
      </c>
      <c r="H27" s="62">
        <f>F27+G27</f>
        <v>0</v>
      </c>
      <c r="I27" s="121" t="s">
        <v>60</v>
      </c>
      <c r="J27" s="122"/>
      <c r="K27" s="76"/>
      <c r="L27" s="77">
        <f>L17/13</f>
        <v>112430.76923076923</v>
      </c>
      <c r="M27" s="78">
        <v>0.05</v>
      </c>
      <c r="N27" s="70">
        <f t="shared" si="6"/>
        <v>0</v>
      </c>
    </row>
    <row r="28" spans="1:14" ht="44.25" customHeight="1">
      <c r="A28" s="50"/>
      <c r="B28" s="60"/>
      <c r="C28" s="60"/>
      <c r="D28" s="60"/>
      <c r="E28" s="60"/>
      <c r="F28" s="62"/>
      <c r="G28" s="62"/>
      <c r="H28" s="62"/>
      <c r="I28" s="116"/>
      <c r="J28" s="117"/>
      <c r="K28" s="79"/>
      <c r="L28" s="77"/>
      <c r="M28" s="78"/>
      <c r="N28" s="70">
        <f>SUM(N24:N27)</f>
        <v>0</v>
      </c>
    </row>
    <row r="29" spans="1:14" ht="27" customHeight="1">
      <c r="A29" s="119" t="s">
        <v>65</v>
      </c>
      <c r="B29" s="119"/>
      <c r="C29" s="119"/>
      <c r="D29" s="119"/>
      <c r="E29" s="63"/>
      <c r="F29" s="118" t="s">
        <v>54</v>
      </c>
      <c r="G29" s="118"/>
      <c r="H29" s="118"/>
      <c r="I29" s="98" t="s">
        <v>66</v>
      </c>
      <c r="J29" s="98"/>
      <c r="K29" s="98"/>
      <c r="L29" s="98" t="s">
        <v>21</v>
      </c>
      <c r="M29" s="69" t="s">
        <v>22</v>
      </c>
      <c r="N29" s="70"/>
    </row>
    <row r="30" spans="1:14" ht="44.1" customHeight="1">
      <c r="A30" s="119"/>
      <c r="B30" s="119"/>
      <c r="C30" s="119"/>
      <c r="D30" s="119"/>
      <c r="E30" s="63" t="s">
        <v>53</v>
      </c>
      <c r="F30" s="64" t="s">
        <v>26</v>
      </c>
      <c r="G30" s="64" t="s">
        <v>27</v>
      </c>
      <c r="H30" s="64" t="s">
        <v>28</v>
      </c>
      <c r="I30" s="98"/>
      <c r="J30" s="98"/>
      <c r="K30" s="98"/>
      <c r="L30" s="95"/>
      <c r="M30" s="69"/>
      <c r="N30" s="70"/>
    </row>
    <row r="31" spans="1:14" ht="27" customHeight="1">
      <c r="A31" s="50">
        <v>1</v>
      </c>
      <c r="B31" s="60" t="s">
        <v>67</v>
      </c>
      <c r="C31" s="95" t="s">
        <v>68</v>
      </c>
      <c r="D31" s="95"/>
      <c r="E31" s="65" t="s">
        <v>69</v>
      </c>
      <c r="F31" s="66">
        <v>0</v>
      </c>
      <c r="G31" s="66">
        <f t="shared" ref="G31:G36" si="7">F31*0.13</f>
        <v>0</v>
      </c>
      <c r="H31" s="66">
        <f t="shared" ref="H31:H36" si="8">F31+G31</f>
        <v>0</v>
      </c>
      <c r="I31" s="108" t="s">
        <v>70</v>
      </c>
      <c r="J31" s="108"/>
      <c r="K31" s="108"/>
      <c r="L31" s="23">
        <f>208800</f>
        <v>208800</v>
      </c>
      <c r="M31" s="78">
        <v>0.2</v>
      </c>
      <c r="N31" s="70">
        <f t="shared" ref="N31:N36" si="9">H31*L31*M31</f>
        <v>0</v>
      </c>
    </row>
    <row r="32" spans="1:14" ht="27" customHeight="1">
      <c r="A32" s="50">
        <v>2</v>
      </c>
      <c r="B32" s="60" t="s">
        <v>71</v>
      </c>
      <c r="C32" s="95" t="s">
        <v>68</v>
      </c>
      <c r="D32" s="95"/>
      <c r="E32" s="65" t="s">
        <v>69</v>
      </c>
      <c r="F32" s="66">
        <v>0</v>
      </c>
      <c r="G32" s="66">
        <f t="shared" si="7"/>
        <v>0</v>
      </c>
      <c r="H32" s="66">
        <f t="shared" si="8"/>
        <v>0</v>
      </c>
      <c r="I32" s="108" t="s">
        <v>70</v>
      </c>
      <c r="J32" s="108"/>
      <c r="K32" s="108"/>
      <c r="L32" s="23">
        <f t="shared" ref="L32:L36" si="10">208800</f>
        <v>208800</v>
      </c>
      <c r="M32" s="78">
        <v>0.2</v>
      </c>
      <c r="N32" s="70">
        <f t="shared" si="9"/>
        <v>0</v>
      </c>
    </row>
    <row r="33" spans="1:14" ht="27" customHeight="1">
      <c r="A33" s="50">
        <v>3</v>
      </c>
      <c r="B33" s="60" t="s">
        <v>72</v>
      </c>
      <c r="C33" s="95" t="s">
        <v>68</v>
      </c>
      <c r="D33" s="95"/>
      <c r="E33" s="65" t="s">
        <v>69</v>
      </c>
      <c r="F33" s="66">
        <v>0</v>
      </c>
      <c r="G33" s="66">
        <f t="shared" si="7"/>
        <v>0</v>
      </c>
      <c r="H33" s="66">
        <f t="shared" si="8"/>
        <v>0</v>
      </c>
      <c r="I33" s="108" t="s">
        <v>73</v>
      </c>
      <c r="J33" s="108"/>
      <c r="K33" s="108"/>
      <c r="L33" s="23">
        <f t="shared" si="10"/>
        <v>208800</v>
      </c>
      <c r="M33" s="78">
        <v>0.1</v>
      </c>
      <c r="N33" s="70">
        <f t="shared" si="9"/>
        <v>0</v>
      </c>
    </row>
    <row r="34" spans="1:14" ht="27" customHeight="1">
      <c r="A34" s="50">
        <v>4</v>
      </c>
      <c r="B34" s="60" t="s">
        <v>74</v>
      </c>
      <c r="C34" s="95" t="s">
        <v>68</v>
      </c>
      <c r="D34" s="95"/>
      <c r="E34" s="65" t="s">
        <v>69</v>
      </c>
      <c r="F34" s="66">
        <v>0</v>
      </c>
      <c r="G34" s="66">
        <f t="shared" si="7"/>
        <v>0</v>
      </c>
      <c r="H34" s="66">
        <f t="shared" si="8"/>
        <v>0</v>
      </c>
      <c r="I34" s="108" t="s">
        <v>75</v>
      </c>
      <c r="J34" s="108"/>
      <c r="K34" s="108"/>
      <c r="L34" s="23">
        <f t="shared" si="10"/>
        <v>208800</v>
      </c>
      <c r="M34" s="78">
        <v>0.15</v>
      </c>
      <c r="N34" s="70">
        <f t="shared" si="9"/>
        <v>0</v>
      </c>
    </row>
    <row r="35" spans="1:14" ht="27" customHeight="1">
      <c r="A35" s="50">
        <v>5</v>
      </c>
      <c r="B35" s="60" t="s">
        <v>76</v>
      </c>
      <c r="C35" s="95" t="s">
        <v>68</v>
      </c>
      <c r="D35" s="95"/>
      <c r="E35" s="65" t="s">
        <v>69</v>
      </c>
      <c r="F35" s="66">
        <v>0</v>
      </c>
      <c r="G35" s="66">
        <f t="shared" si="7"/>
        <v>0</v>
      </c>
      <c r="H35" s="66">
        <f t="shared" si="8"/>
        <v>0</v>
      </c>
      <c r="I35" s="113" t="s">
        <v>70</v>
      </c>
      <c r="J35" s="114"/>
      <c r="K35" s="115"/>
      <c r="L35" s="23">
        <f t="shared" si="10"/>
        <v>208800</v>
      </c>
      <c r="M35" s="78">
        <v>0.2</v>
      </c>
      <c r="N35" s="70">
        <f t="shared" si="9"/>
        <v>0</v>
      </c>
    </row>
    <row r="36" spans="1:14" ht="27" customHeight="1">
      <c r="A36" s="50">
        <v>6</v>
      </c>
      <c r="B36" s="60" t="s">
        <v>77</v>
      </c>
      <c r="C36" s="95" t="s">
        <v>68</v>
      </c>
      <c r="D36" s="95"/>
      <c r="E36" s="65" t="s">
        <v>69</v>
      </c>
      <c r="F36" s="66">
        <v>0</v>
      </c>
      <c r="G36" s="66">
        <f t="shared" si="7"/>
        <v>0</v>
      </c>
      <c r="H36" s="66">
        <f t="shared" si="8"/>
        <v>0</v>
      </c>
      <c r="I36" s="108" t="s">
        <v>70</v>
      </c>
      <c r="J36" s="108"/>
      <c r="K36" s="108"/>
      <c r="L36" s="23">
        <f t="shared" si="10"/>
        <v>208800</v>
      </c>
      <c r="M36" s="78">
        <v>0.15</v>
      </c>
      <c r="N36" s="70">
        <f t="shared" si="9"/>
        <v>0</v>
      </c>
    </row>
    <row r="37" spans="1:14" ht="104.25" customHeight="1">
      <c r="A37" s="109" t="s">
        <v>78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67"/>
      <c r="M37" s="71"/>
      <c r="N37" s="70">
        <f>SUM(N31:N36)</f>
        <v>0</v>
      </c>
    </row>
    <row r="38" spans="1:14" ht="26.1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68"/>
      <c r="M38" s="34"/>
      <c r="N38" s="70"/>
    </row>
  </sheetData>
  <mergeCells count="73">
    <mergeCell ref="A1:N1"/>
    <mergeCell ref="F2:K2"/>
    <mergeCell ref="F3:H3"/>
    <mergeCell ref="I3:K3"/>
    <mergeCell ref="A21:K21"/>
    <mergeCell ref="E19:E20"/>
    <mergeCell ref="J19:J20"/>
    <mergeCell ref="K19:K20"/>
    <mergeCell ref="N2:N3"/>
    <mergeCell ref="N19:N20"/>
    <mergeCell ref="F29:H29"/>
    <mergeCell ref="C31:D31"/>
    <mergeCell ref="I31:K31"/>
    <mergeCell ref="C32:D32"/>
    <mergeCell ref="I32:K32"/>
    <mergeCell ref="A29:D30"/>
    <mergeCell ref="C33:D33"/>
    <mergeCell ref="I33:K33"/>
    <mergeCell ref="C34:D34"/>
    <mergeCell ref="I34:K34"/>
    <mergeCell ref="C35:D35"/>
    <mergeCell ref="I35:K35"/>
    <mergeCell ref="C36:D36"/>
    <mergeCell ref="I36:K36"/>
    <mergeCell ref="A37:K37"/>
    <mergeCell ref="A38:K38"/>
    <mergeCell ref="A2:A4"/>
    <mergeCell ref="A19:A20"/>
    <mergeCell ref="A22:A23"/>
    <mergeCell ref="B2:B4"/>
    <mergeCell ref="B5:B6"/>
    <mergeCell ref="B7:B8"/>
    <mergeCell ref="B9:B10"/>
    <mergeCell ref="B11:B12"/>
    <mergeCell ref="B13:B14"/>
    <mergeCell ref="B15:B16"/>
    <mergeCell ref="B17:B18"/>
    <mergeCell ref="B19:B20"/>
    <mergeCell ref="B22:B23"/>
    <mergeCell ref="C2:C4"/>
    <mergeCell ref="C19:C20"/>
    <mergeCell ref="C22:C23"/>
    <mergeCell ref="D19:D20"/>
    <mergeCell ref="D22:D23"/>
    <mergeCell ref="D2:E4"/>
    <mergeCell ref="D17:E18"/>
    <mergeCell ref="D5:E6"/>
    <mergeCell ref="D7:E8"/>
    <mergeCell ref="D9:E10"/>
    <mergeCell ref="D11:E12"/>
    <mergeCell ref="D13:E14"/>
    <mergeCell ref="D15:E16"/>
    <mergeCell ref="E22:E23"/>
    <mergeCell ref="F19:F20"/>
    <mergeCell ref="G19:G20"/>
    <mergeCell ref="H19:H20"/>
    <mergeCell ref="I19:I20"/>
    <mergeCell ref="I22:J23"/>
    <mergeCell ref="F22:H22"/>
    <mergeCell ref="K22:K23"/>
    <mergeCell ref="L2:L4"/>
    <mergeCell ref="L19:L20"/>
    <mergeCell ref="L29:L30"/>
    <mergeCell ref="M2:M3"/>
    <mergeCell ref="M19:M20"/>
    <mergeCell ref="I29:K30"/>
    <mergeCell ref="I17:K18"/>
    <mergeCell ref="I15:K16"/>
    <mergeCell ref="I28:J28"/>
    <mergeCell ref="I24:J24"/>
    <mergeCell ref="I25:J25"/>
    <mergeCell ref="I26:J26"/>
    <mergeCell ref="I27:J27"/>
  </mergeCells>
  <phoneticPr fontId="21" type="noConversion"/>
  <pageMargins left="0.59055118110236204" right="0.59055118110236204" top="0.66929133858267698" bottom="0.43307086614173201" header="0.31496062992126" footer="0.31496062992126"/>
  <pageSetup paperSize="8" scale="8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zoomScale="66" zoomScaleNormal="66" workbookViewId="0">
      <pane xSplit="6" ySplit="3" topLeftCell="G4" activePane="bottomRight" state="frozen"/>
      <selection pane="topRight"/>
      <selection pane="bottomLeft"/>
      <selection pane="bottomRight" activeCell="M4" sqref="M4"/>
    </sheetView>
  </sheetViews>
  <sheetFormatPr defaultColWidth="9.77734375" defaultRowHeight="15"/>
  <cols>
    <col min="1" max="1" width="7.109375" style="3" customWidth="1"/>
    <col min="2" max="2" width="14.109375" style="3" customWidth="1"/>
    <col min="3" max="3" width="14" style="4" customWidth="1"/>
    <col min="4" max="4" width="26.88671875" style="4" customWidth="1"/>
    <col min="5" max="5" width="12.77734375" style="4" customWidth="1"/>
    <col min="6" max="6" width="38.6640625" style="5" customWidth="1"/>
    <col min="7" max="7" width="17.33203125" style="5" customWidth="1"/>
    <col min="8" max="8" width="13.44140625" style="3" customWidth="1"/>
    <col min="9" max="9" width="14.77734375" style="3" customWidth="1"/>
    <col min="10" max="10" width="18.88671875" style="3" customWidth="1"/>
    <col min="11" max="11" width="18.77734375" style="3" customWidth="1"/>
    <col min="12" max="12" width="15.44140625" style="6" customWidth="1"/>
    <col min="13" max="13" width="17.77734375" style="3" customWidth="1"/>
    <col min="14" max="14" width="12.77734375" style="3" hidden="1" customWidth="1"/>
    <col min="15" max="15" width="9.77734375" style="3" hidden="1" customWidth="1"/>
    <col min="16" max="16" width="12.21875" style="3" hidden="1" customWidth="1"/>
    <col min="17" max="17" width="9.77734375" style="3" hidden="1" customWidth="1"/>
    <col min="18" max="18" width="15.109375" style="3" hidden="1" customWidth="1"/>
    <col min="19" max="19" width="9.77734375" style="7" hidden="1" customWidth="1"/>
    <col min="20" max="257" width="9.77734375" style="3"/>
    <col min="258" max="258" width="14.6640625" style="3" customWidth="1"/>
    <col min="259" max="259" width="15" style="3" customWidth="1"/>
    <col min="260" max="260" width="9.77734375" style="3"/>
    <col min="261" max="261" width="21" style="3" customWidth="1"/>
    <col min="262" max="263" width="16.77734375" style="3" customWidth="1"/>
    <col min="264" max="264" width="13.6640625" style="3" customWidth="1"/>
    <col min="265" max="265" width="16.77734375" style="3" customWidth="1"/>
    <col min="266" max="266" width="19.33203125" style="3" customWidth="1"/>
    <col min="267" max="513" width="9.77734375" style="3"/>
    <col min="514" max="514" width="14.6640625" style="3" customWidth="1"/>
    <col min="515" max="515" width="15" style="3" customWidth="1"/>
    <col min="516" max="516" width="9.77734375" style="3"/>
    <col min="517" max="517" width="21" style="3" customWidth="1"/>
    <col min="518" max="519" width="16.77734375" style="3" customWidth="1"/>
    <col min="520" max="520" width="13.6640625" style="3" customWidth="1"/>
    <col min="521" max="521" width="16.77734375" style="3" customWidth="1"/>
    <col min="522" max="522" width="19.33203125" style="3" customWidth="1"/>
    <col min="523" max="769" width="9.77734375" style="3"/>
    <col min="770" max="770" width="14.6640625" style="3" customWidth="1"/>
    <col min="771" max="771" width="15" style="3" customWidth="1"/>
    <col min="772" max="772" width="9.77734375" style="3"/>
    <col min="773" max="773" width="21" style="3" customWidth="1"/>
    <col min="774" max="775" width="16.77734375" style="3" customWidth="1"/>
    <col min="776" max="776" width="13.6640625" style="3" customWidth="1"/>
    <col min="777" max="777" width="16.77734375" style="3" customWidth="1"/>
    <col min="778" max="778" width="19.33203125" style="3" customWidth="1"/>
    <col min="779" max="1025" width="9.77734375" style="3"/>
    <col min="1026" max="1026" width="14.6640625" style="3" customWidth="1"/>
    <col min="1027" max="1027" width="15" style="3" customWidth="1"/>
    <col min="1028" max="1028" width="9.77734375" style="3"/>
    <col min="1029" max="1029" width="21" style="3" customWidth="1"/>
    <col min="1030" max="1031" width="16.77734375" style="3" customWidth="1"/>
    <col min="1032" max="1032" width="13.6640625" style="3" customWidth="1"/>
    <col min="1033" max="1033" width="16.77734375" style="3" customWidth="1"/>
    <col min="1034" max="1034" width="19.33203125" style="3" customWidth="1"/>
    <col min="1035" max="1281" width="9.77734375" style="3"/>
    <col min="1282" max="1282" width="14.6640625" style="3" customWidth="1"/>
    <col min="1283" max="1283" width="15" style="3" customWidth="1"/>
    <col min="1284" max="1284" width="9.77734375" style="3"/>
    <col min="1285" max="1285" width="21" style="3" customWidth="1"/>
    <col min="1286" max="1287" width="16.77734375" style="3" customWidth="1"/>
    <col min="1288" max="1288" width="13.6640625" style="3" customWidth="1"/>
    <col min="1289" max="1289" width="16.77734375" style="3" customWidth="1"/>
    <col min="1290" max="1290" width="19.33203125" style="3" customWidth="1"/>
    <col min="1291" max="1537" width="9.77734375" style="3"/>
    <col min="1538" max="1538" width="14.6640625" style="3" customWidth="1"/>
    <col min="1539" max="1539" width="15" style="3" customWidth="1"/>
    <col min="1540" max="1540" width="9.77734375" style="3"/>
    <col min="1541" max="1541" width="21" style="3" customWidth="1"/>
    <col min="1542" max="1543" width="16.77734375" style="3" customWidth="1"/>
    <col min="1544" max="1544" width="13.6640625" style="3" customWidth="1"/>
    <col min="1545" max="1545" width="16.77734375" style="3" customWidth="1"/>
    <col min="1546" max="1546" width="19.33203125" style="3" customWidth="1"/>
    <col min="1547" max="1793" width="9.77734375" style="3"/>
    <col min="1794" max="1794" width="14.6640625" style="3" customWidth="1"/>
    <col min="1795" max="1795" width="15" style="3" customWidth="1"/>
    <col min="1796" max="1796" width="9.77734375" style="3"/>
    <col min="1797" max="1797" width="21" style="3" customWidth="1"/>
    <col min="1798" max="1799" width="16.77734375" style="3" customWidth="1"/>
    <col min="1800" max="1800" width="13.6640625" style="3" customWidth="1"/>
    <col min="1801" max="1801" width="16.77734375" style="3" customWidth="1"/>
    <col min="1802" max="1802" width="19.33203125" style="3" customWidth="1"/>
    <col min="1803" max="2049" width="9.77734375" style="3"/>
    <col min="2050" max="2050" width="14.6640625" style="3" customWidth="1"/>
    <col min="2051" max="2051" width="15" style="3" customWidth="1"/>
    <col min="2052" max="2052" width="9.77734375" style="3"/>
    <col min="2053" max="2053" width="21" style="3" customWidth="1"/>
    <col min="2054" max="2055" width="16.77734375" style="3" customWidth="1"/>
    <col min="2056" max="2056" width="13.6640625" style="3" customWidth="1"/>
    <col min="2057" max="2057" width="16.77734375" style="3" customWidth="1"/>
    <col min="2058" max="2058" width="19.33203125" style="3" customWidth="1"/>
    <col min="2059" max="2305" width="9.77734375" style="3"/>
    <col min="2306" max="2306" width="14.6640625" style="3" customWidth="1"/>
    <col min="2307" max="2307" width="15" style="3" customWidth="1"/>
    <col min="2308" max="2308" width="9.77734375" style="3"/>
    <col min="2309" max="2309" width="21" style="3" customWidth="1"/>
    <col min="2310" max="2311" width="16.77734375" style="3" customWidth="1"/>
    <col min="2312" max="2312" width="13.6640625" style="3" customWidth="1"/>
    <col min="2313" max="2313" width="16.77734375" style="3" customWidth="1"/>
    <col min="2314" max="2314" width="19.33203125" style="3" customWidth="1"/>
    <col min="2315" max="2561" width="9.77734375" style="3"/>
    <col min="2562" max="2562" width="14.6640625" style="3" customWidth="1"/>
    <col min="2563" max="2563" width="15" style="3" customWidth="1"/>
    <col min="2564" max="2564" width="9.77734375" style="3"/>
    <col min="2565" max="2565" width="21" style="3" customWidth="1"/>
    <col min="2566" max="2567" width="16.77734375" style="3" customWidth="1"/>
    <col min="2568" max="2568" width="13.6640625" style="3" customWidth="1"/>
    <col min="2569" max="2569" width="16.77734375" style="3" customWidth="1"/>
    <col min="2570" max="2570" width="19.33203125" style="3" customWidth="1"/>
    <col min="2571" max="2817" width="9.77734375" style="3"/>
    <col min="2818" max="2818" width="14.6640625" style="3" customWidth="1"/>
    <col min="2819" max="2819" width="15" style="3" customWidth="1"/>
    <col min="2820" max="2820" width="9.77734375" style="3"/>
    <col min="2821" max="2821" width="21" style="3" customWidth="1"/>
    <col min="2822" max="2823" width="16.77734375" style="3" customWidth="1"/>
    <col min="2824" max="2824" width="13.6640625" style="3" customWidth="1"/>
    <col min="2825" max="2825" width="16.77734375" style="3" customWidth="1"/>
    <col min="2826" max="2826" width="19.33203125" style="3" customWidth="1"/>
    <col min="2827" max="3073" width="9.77734375" style="3"/>
    <col min="3074" max="3074" width="14.6640625" style="3" customWidth="1"/>
    <col min="3075" max="3075" width="15" style="3" customWidth="1"/>
    <col min="3076" max="3076" width="9.77734375" style="3"/>
    <col min="3077" max="3077" width="21" style="3" customWidth="1"/>
    <col min="3078" max="3079" width="16.77734375" style="3" customWidth="1"/>
    <col min="3080" max="3080" width="13.6640625" style="3" customWidth="1"/>
    <col min="3081" max="3081" width="16.77734375" style="3" customWidth="1"/>
    <col min="3082" max="3082" width="19.33203125" style="3" customWidth="1"/>
    <col min="3083" max="3329" width="9.77734375" style="3"/>
    <col min="3330" max="3330" width="14.6640625" style="3" customWidth="1"/>
    <col min="3331" max="3331" width="15" style="3" customWidth="1"/>
    <col min="3332" max="3332" width="9.77734375" style="3"/>
    <col min="3333" max="3333" width="21" style="3" customWidth="1"/>
    <col min="3334" max="3335" width="16.77734375" style="3" customWidth="1"/>
    <col min="3336" max="3336" width="13.6640625" style="3" customWidth="1"/>
    <col min="3337" max="3337" width="16.77734375" style="3" customWidth="1"/>
    <col min="3338" max="3338" width="19.33203125" style="3" customWidth="1"/>
    <col min="3339" max="3585" width="9.77734375" style="3"/>
    <col min="3586" max="3586" width="14.6640625" style="3" customWidth="1"/>
    <col min="3587" max="3587" width="15" style="3" customWidth="1"/>
    <col min="3588" max="3588" width="9.77734375" style="3"/>
    <col min="3589" max="3589" width="21" style="3" customWidth="1"/>
    <col min="3590" max="3591" width="16.77734375" style="3" customWidth="1"/>
    <col min="3592" max="3592" width="13.6640625" style="3" customWidth="1"/>
    <col min="3593" max="3593" width="16.77734375" style="3" customWidth="1"/>
    <col min="3594" max="3594" width="19.33203125" style="3" customWidth="1"/>
    <col min="3595" max="3841" width="9.77734375" style="3"/>
    <col min="3842" max="3842" width="14.6640625" style="3" customWidth="1"/>
    <col min="3843" max="3843" width="15" style="3" customWidth="1"/>
    <col min="3844" max="3844" width="9.77734375" style="3"/>
    <col min="3845" max="3845" width="21" style="3" customWidth="1"/>
    <col min="3846" max="3847" width="16.77734375" style="3" customWidth="1"/>
    <col min="3848" max="3848" width="13.6640625" style="3" customWidth="1"/>
    <col min="3849" max="3849" width="16.77734375" style="3" customWidth="1"/>
    <col min="3850" max="3850" width="19.33203125" style="3" customWidth="1"/>
    <col min="3851" max="4097" width="9.77734375" style="3"/>
    <col min="4098" max="4098" width="14.6640625" style="3" customWidth="1"/>
    <col min="4099" max="4099" width="15" style="3" customWidth="1"/>
    <col min="4100" max="4100" width="9.77734375" style="3"/>
    <col min="4101" max="4101" width="21" style="3" customWidth="1"/>
    <col min="4102" max="4103" width="16.77734375" style="3" customWidth="1"/>
    <col min="4104" max="4104" width="13.6640625" style="3" customWidth="1"/>
    <col min="4105" max="4105" width="16.77734375" style="3" customWidth="1"/>
    <col min="4106" max="4106" width="19.33203125" style="3" customWidth="1"/>
    <col min="4107" max="4353" width="9.77734375" style="3"/>
    <col min="4354" max="4354" width="14.6640625" style="3" customWidth="1"/>
    <col min="4355" max="4355" width="15" style="3" customWidth="1"/>
    <col min="4356" max="4356" width="9.77734375" style="3"/>
    <col min="4357" max="4357" width="21" style="3" customWidth="1"/>
    <col min="4358" max="4359" width="16.77734375" style="3" customWidth="1"/>
    <col min="4360" max="4360" width="13.6640625" style="3" customWidth="1"/>
    <col min="4361" max="4361" width="16.77734375" style="3" customWidth="1"/>
    <col min="4362" max="4362" width="19.33203125" style="3" customWidth="1"/>
    <col min="4363" max="4609" width="9.77734375" style="3"/>
    <col min="4610" max="4610" width="14.6640625" style="3" customWidth="1"/>
    <col min="4611" max="4611" width="15" style="3" customWidth="1"/>
    <col min="4612" max="4612" width="9.77734375" style="3"/>
    <col min="4613" max="4613" width="21" style="3" customWidth="1"/>
    <col min="4614" max="4615" width="16.77734375" style="3" customWidth="1"/>
    <col min="4616" max="4616" width="13.6640625" style="3" customWidth="1"/>
    <col min="4617" max="4617" width="16.77734375" style="3" customWidth="1"/>
    <col min="4618" max="4618" width="19.33203125" style="3" customWidth="1"/>
    <col min="4619" max="4865" width="9.77734375" style="3"/>
    <col min="4866" max="4866" width="14.6640625" style="3" customWidth="1"/>
    <col min="4867" max="4867" width="15" style="3" customWidth="1"/>
    <col min="4868" max="4868" width="9.77734375" style="3"/>
    <col min="4869" max="4869" width="21" style="3" customWidth="1"/>
    <col min="4870" max="4871" width="16.77734375" style="3" customWidth="1"/>
    <col min="4872" max="4872" width="13.6640625" style="3" customWidth="1"/>
    <col min="4873" max="4873" width="16.77734375" style="3" customWidth="1"/>
    <col min="4874" max="4874" width="19.33203125" style="3" customWidth="1"/>
    <col min="4875" max="5121" width="9.77734375" style="3"/>
    <col min="5122" max="5122" width="14.6640625" style="3" customWidth="1"/>
    <col min="5123" max="5123" width="15" style="3" customWidth="1"/>
    <col min="5124" max="5124" width="9.77734375" style="3"/>
    <col min="5125" max="5125" width="21" style="3" customWidth="1"/>
    <col min="5126" max="5127" width="16.77734375" style="3" customWidth="1"/>
    <col min="5128" max="5128" width="13.6640625" style="3" customWidth="1"/>
    <col min="5129" max="5129" width="16.77734375" style="3" customWidth="1"/>
    <col min="5130" max="5130" width="19.33203125" style="3" customWidth="1"/>
    <col min="5131" max="5377" width="9.77734375" style="3"/>
    <col min="5378" max="5378" width="14.6640625" style="3" customWidth="1"/>
    <col min="5379" max="5379" width="15" style="3" customWidth="1"/>
    <col min="5380" max="5380" width="9.77734375" style="3"/>
    <col min="5381" max="5381" width="21" style="3" customWidth="1"/>
    <col min="5382" max="5383" width="16.77734375" style="3" customWidth="1"/>
    <col min="5384" max="5384" width="13.6640625" style="3" customWidth="1"/>
    <col min="5385" max="5385" width="16.77734375" style="3" customWidth="1"/>
    <col min="5386" max="5386" width="19.33203125" style="3" customWidth="1"/>
    <col min="5387" max="5633" width="9.77734375" style="3"/>
    <col min="5634" max="5634" width="14.6640625" style="3" customWidth="1"/>
    <col min="5635" max="5635" width="15" style="3" customWidth="1"/>
    <col min="5636" max="5636" width="9.77734375" style="3"/>
    <col min="5637" max="5637" width="21" style="3" customWidth="1"/>
    <col min="5638" max="5639" width="16.77734375" style="3" customWidth="1"/>
    <col min="5640" max="5640" width="13.6640625" style="3" customWidth="1"/>
    <col min="5641" max="5641" width="16.77734375" style="3" customWidth="1"/>
    <col min="5642" max="5642" width="19.33203125" style="3" customWidth="1"/>
    <col min="5643" max="5889" width="9.77734375" style="3"/>
    <col min="5890" max="5890" width="14.6640625" style="3" customWidth="1"/>
    <col min="5891" max="5891" width="15" style="3" customWidth="1"/>
    <col min="5892" max="5892" width="9.77734375" style="3"/>
    <col min="5893" max="5893" width="21" style="3" customWidth="1"/>
    <col min="5894" max="5895" width="16.77734375" style="3" customWidth="1"/>
    <col min="5896" max="5896" width="13.6640625" style="3" customWidth="1"/>
    <col min="5897" max="5897" width="16.77734375" style="3" customWidth="1"/>
    <col min="5898" max="5898" width="19.33203125" style="3" customWidth="1"/>
    <col min="5899" max="6145" width="9.77734375" style="3"/>
    <col min="6146" max="6146" width="14.6640625" style="3" customWidth="1"/>
    <col min="6147" max="6147" width="15" style="3" customWidth="1"/>
    <col min="6148" max="6148" width="9.77734375" style="3"/>
    <col min="6149" max="6149" width="21" style="3" customWidth="1"/>
    <col min="6150" max="6151" width="16.77734375" style="3" customWidth="1"/>
    <col min="6152" max="6152" width="13.6640625" style="3" customWidth="1"/>
    <col min="6153" max="6153" width="16.77734375" style="3" customWidth="1"/>
    <col min="6154" max="6154" width="19.33203125" style="3" customWidth="1"/>
    <col min="6155" max="6401" width="9.77734375" style="3"/>
    <col min="6402" max="6402" width="14.6640625" style="3" customWidth="1"/>
    <col min="6403" max="6403" width="15" style="3" customWidth="1"/>
    <col min="6404" max="6404" width="9.77734375" style="3"/>
    <col min="6405" max="6405" width="21" style="3" customWidth="1"/>
    <col min="6406" max="6407" width="16.77734375" style="3" customWidth="1"/>
    <col min="6408" max="6408" width="13.6640625" style="3" customWidth="1"/>
    <col min="6409" max="6409" width="16.77734375" style="3" customWidth="1"/>
    <col min="6410" max="6410" width="19.33203125" style="3" customWidth="1"/>
    <col min="6411" max="6657" width="9.77734375" style="3"/>
    <col min="6658" max="6658" width="14.6640625" style="3" customWidth="1"/>
    <col min="6659" max="6659" width="15" style="3" customWidth="1"/>
    <col min="6660" max="6660" width="9.77734375" style="3"/>
    <col min="6661" max="6661" width="21" style="3" customWidth="1"/>
    <col min="6662" max="6663" width="16.77734375" style="3" customWidth="1"/>
    <col min="6664" max="6664" width="13.6640625" style="3" customWidth="1"/>
    <col min="6665" max="6665" width="16.77734375" style="3" customWidth="1"/>
    <col min="6666" max="6666" width="19.33203125" style="3" customWidth="1"/>
    <col min="6667" max="6913" width="9.77734375" style="3"/>
    <col min="6914" max="6914" width="14.6640625" style="3" customWidth="1"/>
    <col min="6915" max="6915" width="15" style="3" customWidth="1"/>
    <col min="6916" max="6916" width="9.77734375" style="3"/>
    <col min="6917" max="6917" width="21" style="3" customWidth="1"/>
    <col min="6918" max="6919" width="16.77734375" style="3" customWidth="1"/>
    <col min="6920" max="6920" width="13.6640625" style="3" customWidth="1"/>
    <col min="6921" max="6921" width="16.77734375" style="3" customWidth="1"/>
    <col min="6922" max="6922" width="19.33203125" style="3" customWidth="1"/>
    <col min="6923" max="7169" width="9.77734375" style="3"/>
    <col min="7170" max="7170" width="14.6640625" style="3" customWidth="1"/>
    <col min="7171" max="7171" width="15" style="3" customWidth="1"/>
    <col min="7172" max="7172" width="9.77734375" style="3"/>
    <col min="7173" max="7173" width="21" style="3" customWidth="1"/>
    <col min="7174" max="7175" width="16.77734375" style="3" customWidth="1"/>
    <col min="7176" max="7176" width="13.6640625" style="3" customWidth="1"/>
    <col min="7177" max="7177" width="16.77734375" style="3" customWidth="1"/>
    <col min="7178" max="7178" width="19.33203125" style="3" customWidth="1"/>
    <col min="7179" max="7425" width="9.77734375" style="3"/>
    <col min="7426" max="7426" width="14.6640625" style="3" customWidth="1"/>
    <col min="7427" max="7427" width="15" style="3" customWidth="1"/>
    <col min="7428" max="7428" width="9.77734375" style="3"/>
    <col min="7429" max="7429" width="21" style="3" customWidth="1"/>
    <col min="7430" max="7431" width="16.77734375" style="3" customWidth="1"/>
    <col min="7432" max="7432" width="13.6640625" style="3" customWidth="1"/>
    <col min="7433" max="7433" width="16.77734375" style="3" customWidth="1"/>
    <col min="7434" max="7434" width="19.33203125" style="3" customWidth="1"/>
    <col min="7435" max="7681" width="9.77734375" style="3"/>
    <col min="7682" max="7682" width="14.6640625" style="3" customWidth="1"/>
    <col min="7683" max="7683" width="15" style="3" customWidth="1"/>
    <col min="7684" max="7684" width="9.77734375" style="3"/>
    <col min="7685" max="7685" width="21" style="3" customWidth="1"/>
    <col min="7686" max="7687" width="16.77734375" style="3" customWidth="1"/>
    <col min="7688" max="7688" width="13.6640625" style="3" customWidth="1"/>
    <col min="7689" max="7689" width="16.77734375" style="3" customWidth="1"/>
    <col min="7690" max="7690" width="19.33203125" style="3" customWidth="1"/>
    <col min="7691" max="7937" width="9.77734375" style="3"/>
    <col min="7938" max="7938" width="14.6640625" style="3" customWidth="1"/>
    <col min="7939" max="7939" width="15" style="3" customWidth="1"/>
    <col min="7940" max="7940" width="9.77734375" style="3"/>
    <col min="7941" max="7941" width="21" style="3" customWidth="1"/>
    <col min="7942" max="7943" width="16.77734375" style="3" customWidth="1"/>
    <col min="7944" max="7944" width="13.6640625" style="3" customWidth="1"/>
    <col min="7945" max="7945" width="16.77734375" style="3" customWidth="1"/>
    <col min="7946" max="7946" width="19.33203125" style="3" customWidth="1"/>
    <col min="7947" max="8193" width="9.77734375" style="3"/>
    <col min="8194" max="8194" width="14.6640625" style="3" customWidth="1"/>
    <col min="8195" max="8195" width="15" style="3" customWidth="1"/>
    <col min="8196" max="8196" width="9.77734375" style="3"/>
    <col min="8197" max="8197" width="21" style="3" customWidth="1"/>
    <col min="8198" max="8199" width="16.77734375" style="3" customWidth="1"/>
    <col min="8200" max="8200" width="13.6640625" style="3" customWidth="1"/>
    <col min="8201" max="8201" width="16.77734375" style="3" customWidth="1"/>
    <col min="8202" max="8202" width="19.33203125" style="3" customWidth="1"/>
    <col min="8203" max="8449" width="9.77734375" style="3"/>
    <col min="8450" max="8450" width="14.6640625" style="3" customWidth="1"/>
    <col min="8451" max="8451" width="15" style="3" customWidth="1"/>
    <col min="8452" max="8452" width="9.77734375" style="3"/>
    <col min="8453" max="8453" width="21" style="3" customWidth="1"/>
    <col min="8454" max="8455" width="16.77734375" style="3" customWidth="1"/>
    <col min="8456" max="8456" width="13.6640625" style="3" customWidth="1"/>
    <col min="8457" max="8457" width="16.77734375" style="3" customWidth="1"/>
    <col min="8458" max="8458" width="19.33203125" style="3" customWidth="1"/>
    <col min="8459" max="8705" width="9.77734375" style="3"/>
    <col min="8706" max="8706" width="14.6640625" style="3" customWidth="1"/>
    <col min="8707" max="8707" width="15" style="3" customWidth="1"/>
    <col min="8708" max="8708" width="9.77734375" style="3"/>
    <col min="8709" max="8709" width="21" style="3" customWidth="1"/>
    <col min="8710" max="8711" width="16.77734375" style="3" customWidth="1"/>
    <col min="8712" max="8712" width="13.6640625" style="3" customWidth="1"/>
    <col min="8713" max="8713" width="16.77734375" style="3" customWidth="1"/>
    <col min="8714" max="8714" width="19.33203125" style="3" customWidth="1"/>
    <col min="8715" max="8961" width="9.77734375" style="3"/>
    <col min="8962" max="8962" width="14.6640625" style="3" customWidth="1"/>
    <col min="8963" max="8963" width="15" style="3" customWidth="1"/>
    <col min="8964" max="8964" width="9.77734375" style="3"/>
    <col min="8965" max="8965" width="21" style="3" customWidth="1"/>
    <col min="8966" max="8967" width="16.77734375" style="3" customWidth="1"/>
    <col min="8968" max="8968" width="13.6640625" style="3" customWidth="1"/>
    <col min="8969" max="8969" width="16.77734375" style="3" customWidth="1"/>
    <col min="8970" max="8970" width="19.33203125" style="3" customWidth="1"/>
    <col min="8971" max="9217" width="9.77734375" style="3"/>
    <col min="9218" max="9218" width="14.6640625" style="3" customWidth="1"/>
    <col min="9219" max="9219" width="15" style="3" customWidth="1"/>
    <col min="9220" max="9220" width="9.77734375" style="3"/>
    <col min="9221" max="9221" width="21" style="3" customWidth="1"/>
    <col min="9222" max="9223" width="16.77734375" style="3" customWidth="1"/>
    <col min="9224" max="9224" width="13.6640625" style="3" customWidth="1"/>
    <col min="9225" max="9225" width="16.77734375" style="3" customWidth="1"/>
    <col min="9226" max="9226" width="19.33203125" style="3" customWidth="1"/>
    <col min="9227" max="9473" width="9.77734375" style="3"/>
    <col min="9474" max="9474" width="14.6640625" style="3" customWidth="1"/>
    <col min="9475" max="9475" width="15" style="3" customWidth="1"/>
    <col min="9476" max="9476" width="9.77734375" style="3"/>
    <col min="9477" max="9477" width="21" style="3" customWidth="1"/>
    <col min="9478" max="9479" width="16.77734375" style="3" customWidth="1"/>
    <col min="9480" max="9480" width="13.6640625" style="3" customWidth="1"/>
    <col min="9481" max="9481" width="16.77734375" style="3" customWidth="1"/>
    <col min="9482" max="9482" width="19.33203125" style="3" customWidth="1"/>
    <col min="9483" max="9729" width="9.77734375" style="3"/>
    <col min="9730" max="9730" width="14.6640625" style="3" customWidth="1"/>
    <col min="9731" max="9731" width="15" style="3" customWidth="1"/>
    <col min="9732" max="9732" width="9.77734375" style="3"/>
    <col min="9733" max="9733" width="21" style="3" customWidth="1"/>
    <col min="9734" max="9735" width="16.77734375" style="3" customWidth="1"/>
    <col min="9736" max="9736" width="13.6640625" style="3" customWidth="1"/>
    <col min="9737" max="9737" width="16.77734375" style="3" customWidth="1"/>
    <col min="9738" max="9738" width="19.33203125" style="3" customWidth="1"/>
    <col min="9739" max="9985" width="9.77734375" style="3"/>
    <col min="9986" max="9986" width="14.6640625" style="3" customWidth="1"/>
    <col min="9987" max="9987" width="15" style="3" customWidth="1"/>
    <col min="9988" max="9988" width="9.77734375" style="3"/>
    <col min="9989" max="9989" width="21" style="3" customWidth="1"/>
    <col min="9990" max="9991" width="16.77734375" style="3" customWidth="1"/>
    <col min="9992" max="9992" width="13.6640625" style="3" customWidth="1"/>
    <col min="9993" max="9993" width="16.77734375" style="3" customWidth="1"/>
    <col min="9994" max="9994" width="19.33203125" style="3" customWidth="1"/>
    <col min="9995" max="10241" width="9.77734375" style="3"/>
    <col min="10242" max="10242" width="14.6640625" style="3" customWidth="1"/>
    <col min="10243" max="10243" width="15" style="3" customWidth="1"/>
    <col min="10244" max="10244" width="9.77734375" style="3"/>
    <col min="10245" max="10245" width="21" style="3" customWidth="1"/>
    <col min="10246" max="10247" width="16.77734375" style="3" customWidth="1"/>
    <col min="10248" max="10248" width="13.6640625" style="3" customWidth="1"/>
    <col min="10249" max="10249" width="16.77734375" style="3" customWidth="1"/>
    <col min="10250" max="10250" width="19.33203125" style="3" customWidth="1"/>
    <col min="10251" max="10497" width="9.77734375" style="3"/>
    <col min="10498" max="10498" width="14.6640625" style="3" customWidth="1"/>
    <col min="10499" max="10499" width="15" style="3" customWidth="1"/>
    <col min="10500" max="10500" width="9.77734375" style="3"/>
    <col min="10501" max="10501" width="21" style="3" customWidth="1"/>
    <col min="10502" max="10503" width="16.77734375" style="3" customWidth="1"/>
    <col min="10504" max="10504" width="13.6640625" style="3" customWidth="1"/>
    <col min="10505" max="10505" width="16.77734375" style="3" customWidth="1"/>
    <col min="10506" max="10506" width="19.33203125" style="3" customWidth="1"/>
    <col min="10507" max="10753" width="9.77734375" style="3"/>
    <col min="10754" max="10754" width="14.6640625" style="3" customWidth="1"/>
    <col min="10755" max="10755" width="15" style="3" customWidth="1"/>
    <col min="10756" max="10756" width="9.77734375" style="3"/>
    <col min="10757" max="10757" width="21" style="3" customWidth="1"/>
    <col min="10758" max="10759" width="16.77734375" style="3" customWidth="1"/>
    <col min="10760" max="10760" width="13.6640625" style="3" customWidth="1"/>
    <col min="10761" max="10761" width="16.77734375" style="3" customWidth="1"/>
    <col min="10762" max="10762" width="19.33203125" style="3" customWidth="1"/>
    <col min="10763" max="11009" width="9.77734375" style="3"/>
    <col min="11010" max="11010" width="14.6640625" style="3" customWidth="1"/>
    <col min="11011" max="11011" width="15" style="3" customWidth="1"/>
    <col min="11012" max="11012" width="9.77734375" style="3"/>
    <col min="11013" max="11013" width="21" style="3" customWidth="1"/>
    <col min="11014" max="11015" width="16.77734375" style="3" customWidth="1"/>
    <col min="11016" max="11016" width="13.6640625" style="3" customWidth="1"/>
    <col min="11017" max="11017" width="16.77734375" style="3" customWidth="1"/>
    <col min="11018" max="11018" width="19.33203125" style="3" customWidth="1"/>
    <col min="11019" max="11265" width="9.77734375" style="3"/>
    <col min="11266" max="11266" width="14.6640625" style="3" customWidth="1"/>
    <col min="11267" max="11267" width="15" style="3" customWidth="1"/>
    <col min="11268" max="11268" width="9.77734375" style="3"/>
    <col min="11269" max="11269" width="21" style="3" customWidth="1"/>
    <col min="11270" max="11271" width="16.77734375" style="3" customWidth="1"/>
    <col min="11272" max="11272" width="13.6640625" style="3" customWidth="1"/>
    <col min="11273" max="11273" width="16.77734375" style="3" customWidth="1"/>
    <col min="11274" max="11274" width="19.33203125" style="3" customWidth="1"/>
    <col min="11275" max="11521" width="9.77734375" style="3"/>
    <col min="11522" max="11522" width="14.6640625" style="3" customWidth="1"/>
    <col min="11523" max="11523" width="15" style="3" customWidth="1"/>
    <col min="11524" max="11524" width="9.77734375" style="3"/>
    <col min="11525" max="11525" width="21" style="3" customWidth="1"/>
    <col min="11526" max="11527" width="16.77734375" style="3" customWidth="1"/>
    <col min="11528" max="11528" width="13.6640625" style="3" customWidth="1"/>
    <col min="11529" max="11529" width="16.77734375" style="3" customWidth="1"/>
    <col min="11530" max="11530" width="19.33203125" style="3" customWidth="1"/>
    <col min="11531" max="11777" width="9.77734375" style="3"/>
    <col min="11778" max="11778" width="14.6640625" style="3" customWidth="1"/>
    <col min="11779" max="11779" width="15" style="3" customWidth="1"/>
    <col min="11780" max="11780" width="9.77734375" style="3"/>
    <col min="11781" max="11781" width="21" style="3" customWidth="1"/>
    <col min="11782" max="11783" width="16.77734375" style="3" customWidth="1"/>
    <col min="11784" max="11784" width="13.6640625" style="3" customWidth="1"/>
    <col min="11785" max="11785" width="16.77734375" style="3" customWidth="1"/>
    <col min="11786" max="11786" width="19.33203125" style="3" customWidth="1"/>
    <col min="11787" max="12033" width="9.77734375" style="3"/>
    <col min="12034" max="12034" width="14.6640625" style="3" customWidth="1"/>
    <col min="12035" max="12035" width="15" style="3" customWidth="1"/>
    <col min="12036" max="12036" width="9.77734375" style="3"/>
    <col min="12037" max="12037" width="21" style="3" customWidth="1"/>
    <col min="12038" max="12039" width="16.77734375" style="3" customWidth="1"/>
    <col min="12040" max="12040" width="13.6640625" style="3" customWidth="1"/>
    <col min="12041" max="12041" width="16.77734375" style="3" customWidth="1"/>
    <col min="12042" max="12042" width="19.33203125" style="3" customWidth="1"/>
    <col min="12043" max="12289" width="9.77734375" style="3"/>
    <col min="12290" max="12290" width="14.6640625" style="3" customWidth="1"/>
    <col min="12291" max="12291" width="15" style="3" customWidth="1"/>
    <col min="12292" max="12292" width="9.77734375" style="3"/>
    <col min="12293" max="12293" width="21" style="3" customWidth="1"/>
    <col min="12294" max="12295" width="16.77734375" style="3" customWidth="1"/>
    <col min="12296" max="12296" width="13.6640625" style="3" customWidth="1"/>
    <col min="12297" max="12297" width="16.77734375" style="3" customWidth="1"/>
    <col min="12298" max="12298" width="19.33203125" style="3" customWidth="1"/>
    <col min="12299" max="12545" width="9.77734375" style="3"/>
    <col min="12546" max="12546" width="14.6640625" style="3" customWidth="1"/>
    <col min="12547" max="12547" width="15" style="3" customWidth="1"/>
    <col min="12548" max="12548" width="9.77734375" style="3"/>
    <col min="12549" max="12549" width="21" style="3" customWidth="1"/>
    <col min="12550" max="12551" width="16.77734375" style="3" customWidth="1"/>
    <col min="12552" max="12552" width="13.6640625" style="3" customWidth="1"/>
    <col min="12553" max="12553" width="16.77734375" style="3" customWidth="1"/>
    <col min="12554" max="12554" width="19.33203125" style="3" customWidth="1"/>
    <col min="12555" max="12801" width="9.77734375" style="3"/>
    <col min="12802" max="12802" width="14.6640625" style="3" customWidth="1"/>
    <col min="12803" max="12803" width="15" style="3" customWidth="1"/>
    <col min="12804" max="12804" width="9.77734375" style="3"/>
    <col min="12805" max="12805" width="21" style="3" customWidth="1"/>
    <col min="12806" max="12807" width="16.77734375" style="3" customWidth="1"/>
    <col min="12808" max="12808" width="13.6640625" style="3" customWidth="1"/>
    <col min="12809" max="12809" width="16.77734375" style="3" customWidth="1"/>
    <col min="12810" max="12810" width="19.33203125" style="3" customWidth="1"/>
    <col min="12811" max="13057" width="9.77734375" style="3"/>
    <col min="13058" max="13058" width="14.6640625" style="3" customWidth="1"/>
    <col min="13059" max="13059" width="15" style="3" customWidth="1"/>
    <col min="13060" max="13060" width="9.77734375" style="3"/>
    <col min="13061" max="13061" width="21" style="3" customWidth="1"/>
    <col min="13062" max="13063" width="16.77734375" style="3" customWidth="1"/>
    <col min="13064" max="13064" width="13.6640625" style="3" customWidth="1"/>
    <col min="13065" max="13065" width="16.77734375" style="3" customWidth="1"/>
    <col min="13066" max="13066" width="19.33203125" style="3" customWidth="1"/>
    <col min="13067" max="13313" width="9.77734375" style="3"/>
    <col min="13314" max="13314" width="14.6640625" style="3" customWidth="1"/>
    <col min="13315" max="13315" width="15" style="3" customWidth="1"/>
    <col min="13316" max="13316" width="9.77734375" style="3"/>
    <col min="13317" max="13317" width="21" style="3" customWidth="1"/>
    <col min="13318" max="13319" width="16.77734375" style="3" customWidth="1"/>
    <col min="13320" max="13320" width="13.6640625" style="3" customWidth="1"/>
    <col min="13321" max="13321" width="16.77734375" style="3" customWidth="1"/>
    <col min="13322" max="13322" width="19.33203125" style="3" customWidth="1"/>
    <col min="13323" max="13569" width="9.77734375" style="3"/>
    <col min="13570" max="13570" width="14.6640625" style="3" customWidth="1"/>
    <col min="13571" max="13571" width="15" style="3" customWidth="1"/>
    <col min="13572" max="13572" width="9.77734375" style="3"/>
    <col min="13573" max="13573" width="21" style="3" customWidth="1"/>
    <col min="13574" max="13575" width="16.77734375" style="3" customWidth="1"/>
    <col min="13576" max="13576" width="13.6640625" style="3" customWidth="1"/>
    <col min="13577" max="13577" width="16.77734375" style="3" customWidth="1"/>
    <col min="13578" max="13578" width="19.33203125" style="3" customWidth="1"/>
    <col min="13579" max="13825" width="9.77734375" style="3"/>
    <col min="13826" max="13826" width="14.6640625" style="3" customWidth="1"/>
    <col min="13827" max="13827" width="15" style="3" customWidth="1"/>
    <col min="13828" max="13828" width="9.77734375" style="3"/>
    <col min="13829" max="13829" width="21" style="3" customWidth="1"/>
    <col min="13830" max="13831" width="16.77734375" style="3" customWidth="1"/>
    <col min="13832" max="13832" width="13.6640625" style="3" customWidth="1"/>
    <col min="13833" max="13833" width="16.77734375" style="3" customWidth="1"/>
    <col min="13834" max="13834" width="19.33203125" style="3" customWidth="1"/>
    <col min="13835" max="14081" width="9.77734375" style="3"/>
    <col min="14082" max="14082" width="14.6640625" style="3" customWidth="1"/>
    <col min="14083" max="14083" width="15" style="3" customWidth="1"/>
    <col min="14084" max="14084" width="9.77734375" style="3"/>
    <col min="14085" max="14085" width="21" style="3" customWidth="1"/>
    <col min="14086" max="14087" width="16.77734375" style="3" customWidth="1"/>
    <col min="14088" max="14088" width="13.6640625" style="3" customWidth="1"/>
    <col min="14089" max="14089" width="16.77734375" style="3" customWidth="1"/>
    <col min="14090" max="14090" width="19.33203125" style="3" customWidth="1"/>
    <col min="14091" max="14337" width="9.77734375" style="3"/>
    <col min="14338" max="14338" width="14.6640625" style="3" customWidth="1"/>
    <col min="14339" max="14339" width="15" style="3" customWidth="1"/>
    <col min="14340" max="14340" width="9.77734375" style="3"/>
    <col min="14341" max="14341" width="21" style="3" customWidth="1"/>
    <col min="14342" max="14343" width="16.77734375" style="3" customWidth="1"/>
    <col min="14344" max="14344" width="13.6640625" style="3" customWidth="1"/>
    <col min="14345" max="14345" width="16.77734375" style="3" customWidth="1"/>
    <col min="14346" max="14346" width="19.33203125" style="3" customWidth="1"/>
    <col min="14347" max="14593" width="9.77734375" style="3"/>
    <col min="14594" max="14594" width="14.6640625" style="3" customWidth="1"/>
    <col min="14595" max="14595" width="15" style="3" customWidth="1"/>
    <col min="14596" max="14596" width="9.77734375" style="3"/>
    <col min="14597" max="14597" width="21" style="3" customWidth="1"/>
    <col min="14598" max="14599" width="16.77734375" style="3" customWidth="1"/>
    <col min="14600" max="14600" width="13.6640625" style="3" customWidth="1"/>
    <col min="14601" max="14601" width="16.77734375" style="3" customWidth="1"/>
    <col min="14602" max="14602" width="19.33203125" style="3" customWidth="1"/>
    <col min="14603" max="14849" width="9.77734375" style="3"/>
    <col min="14850" max="14850" width="14.6640625" style="3" customWidth="1"/>
    <col min="14851" max="14851" width="15" style="3" customWidth="1"/>
    <col min="14852" max="14852" width="9.77734375" style="3"/>
    <col min="14853" max="14853" width="21" style="3" customWidth="1"/>
    <col min="14854" max="14855" width="16.77734375" style="3" customWidth="1"/>
    <col min="14856" max="14856" width="13.6640625" style="3" customWidth="1"/>
    <col min="14857" max="14857" width="16.77734375" style="3" customWidth="1"/>
    <col min="14858" max="14858" width="19.33203125" style="3" customWidth="1"/>
    <col min="14859" max="15105" width="9.77734375" style="3"/>
    <col min="15106" max="15106" width="14.6640625" style="3" customWidth="1"/>
    <col min="15107" max="15107" width="15" style="3" customWidth="1"/>
    <col min="15108" max="15108" width="9.77734375" style="3"/>
    <col min="15109" max="15109" width="21" style="3" customWidth="1"/>
    <col min="15110" max="15111" width="16.77734375" style="3" customWidth="1"/>
    <col min="15112" max="15112" width="13.6640625" style="3" customWidth="1"/>
    <col min="15113" max="15113" width="16.77734375" style="3" customWidth="1"/>
    <col min="15114" max="15114" width="19.33203125" style="3" customWidth="1"/>
    <col min="15115" max="15361" width="9.77734375" style="3"/>
    <col min="15362" max="15362" width="14.6640625" style="3" customWidth="1"/>
    <col min="15363" max="15363" width="15" style="3" customWidth="1"/>
    <col min="15364" max="15364" width="9.77734375" style="3"/>
    <col min="15365" max="15365" width="21" style="3" customWidth="1"/>
    <col min="15366" max="15367" width="16.77734375" style="3" customWidth="1"/>
    <col min="15368" max="15368" width="13.6640625" style="3" customWidth="1"/>
    <col min="15369" max="15369" width="16.77734375" style="3" customWidth="1"/>
    <col min="15370" max="15370" width="19.33203125" style="3" customWidth="1"/>
    <col min="15371" max="15617" width="9.77734375" style="3"/>
    <col min="15618" max="15618" width="14.6640625" style="3" customWidth="1"/>
    <col min="15619" max="15619" width="15" style="3" customWidth="1"/>
    <col min="15620" max="15620" width="9.77734375" style="3"/>
    <col min="15621" max="15621" width="21" style="3" customWidth="1"/>
    <col min="15622" max="15623" width="16.77734375" style="3" customWidth="1"/>
    <col min="15624" max="15624" width="13.6640625" style="3" customWidth="1"/>
    <col min="15625" max="15625" width="16.77734375" style="3" customWidth="1"/>
    <col min="15626" max="15626" width="19.33203125" style="3" customWidth="1"/>
    <col min="15627" max="15873" width="9.77734375" style="3"/>
    <col min="15874" max="15874" width="14.6640625" style="3" customWidth="1"/>
    <col min="15875" max="15875" width="15" style="3" customWidth="1"/>
    <col min="15876" max="15876" width="9.77734375" style="3"/>
    <col min="15877" max="15877" width="21" style="3" customWidth="1"/>
    <col min="15878" max="15879" width="16.77734375" style="3" customWidth="1"/>
    <col min="15880" max="15880" width="13.6640625" style="3" customWidth="1"/>
    <col min="15881" max="15881" width="16.77734375" style="3" customWidth="1"/>
    <col min="15882" max="15882" width="19.33203125" style="3" customWidth="1"/>
    <col min="15883" max="16129" width="9.77734375" style="3"/>
    <col min="16130" max="16130" width="14.6640625" style="3" customWidth="1"/>
    <col min="16131" max="16131" width="15" style="3" customWidth="1"/>
    <col min="16132" max="16132" width="9.77734375" style="3"/>
    <col min="16133" max="16133" width="21" style="3" customWidth="1"/>
    <col min="16134" max="16135" width="16.77734375" style="3" customWidth="1"/>
    <col min="16136" max="16136" width="13.6640625" style="3" customWidth="1"/>
    <col min="16137" max="16137" width="16.77734375" style="3" customWidth="1"/>
    <col min="16138" max="16138" width="19.33203125" style="3" customWidth="1"/>
    <col min="16139" max="16384" width="9.77734375" style="3"/>
  </cols>
  <sheetData>
    <row r="1" spans="1:19" ht="30.9" customHeight="1">
      <c r="A1" s="142" t="s">
        <v>79</v>
      </c>
      <c r="B1" s="142"/>
      <c r="C1" s="142"/>
      <c r="D1" s="142"/>
      <c r="E1" s="142"/>
      <c r="F1" s="142"/>
      <c r="G1" s="142"/>
      <c r="H1" s="142"/>
      <c r="I1" s="142"/>
      <c r="J1" s="142"/>
      <c r="K1" s="8"/>
      <c r="L1" s="17"/>
      <c r="M1" s="18"/>
    </row>
    <row r="2" spans="1:19" s="1" customFormat="1" ht="14.1" customHeight="1">
      <c r="A2" s="137" t="s">
        <v>0</v>
      </c>
      <c r="B2" s="138" t="s">
        <v>80</v>
      </c>
      <c r="C2" s="143" t="s">
        <v>81</v>
      </c>
      <c r="D2" s="143"/>
      <c r="E2" s="143"/>
      <c r="F2" s="137" t="s">
        <v>82</v>
      </c>
      <c r="G2" s="137" t="s">
        <v>83</v>
      </c>
      <c r="H2" s="130" t="s">
        <v>26</v>
      </c>
      <c r="I2" s="130" t="s">
        <v>27</v>
      </c>
      <c r="J2" s="130" t="s">
        <v>84</v>
      </c>
      <c r="K2" s="130" t="s">
        <v>21</v>
      </c>
      <c r="L2" s="132" t="s">
        <v>22</v>
      </c>
      <c r="M2" s="133" t="s">
        <v>23</v>
      </c>
      <c r="S2" s="36"/>
    </row>
    <row r="3" spans="1:19" s="1" customFormat="1" ht="39.9" customHeight="1">
      <c r="A3" s="137"/>
      <c r="B3" s="138"/>
      <c r="C3" s="9" t="s">
        <v>85</v>
      </c>
      <c r="D3" s="9" t="s">
        <v>86</v>
      </c>
      <c r="E3" s="9" t="s">
        <v>87</v>
      </c>
      <c r="F3" s="137"/>
      <c r="G3" s="137"/>
      <c r="H3" s="130"/>
      <c r="I3" s="130" t="s">
        <v>27</v>
      </c>
      <c r="J3" s="130" t="s">
        <v>28</v>
      </c>
      <c r="K3" s="131"/>
      <c r="L3" s="131"/>
      <c r="M3" s="131"/>
      <c r="N3" s="19" t="s">
        <v>88</v>
      </c>
      <c r="O3" s="20" t="s">
        <v>89</v>
      </c>
      <c r="P3" s="20" t="s">
        <v>90</v>
      </c>
      <c r="Q3" s="20" t="s">
        <v>91</v>
      </c>
      <c r="R3" s="20" t="s">
        <v>3</v>
      </c>
      <c r="S3" s="37"/>
    </row>
    <row r="4" spans="1:19" s="2" customFormat="1" ht="37.5" customHeight="1">
      <c r="A4" s="10">
        <v>1</v>
      </c>
      <c r="B4" s="139" t="s">
        <v>92</v>
      </c>
      <c r="C4" s="140" t="s">
        <v>93</v>
      </c>
      <c r="D4" s="140" t="s">
        <v>94</v>
      </c>
      <c r="E4" s="140" t="s">
        <v>95</v>
      </c>
      <c r="F4" s="139" t="s">
        <v>96</v>
      </c>
      <c r="G4" s="11" t="s">
        <v>97</v>
      </c>
      <c r="H4" s="12">
        <v>0</v>
      </c>
      <c r="I4" s="21">
        <f t="shared" ref="I4:I20" si="0">H4*0.13</f>
        <v>0</v>
      </c>
      <c r="J4" s="22">
        <f t="shared" ref="J4:J20" si="1">H4+I4</f>
        <v>0</v>
      </c>
      <c r="K4" s="23">
        <f>208800*7</f>
        <v>1461600</v>
      </c>
      <c r="L4" s="24">
        <v>0.02</v>
      </c>
      <c r="M4" s="10">
        <f>J4*K4*L4</f>
        <v>0</v>
      </c>
      <c r="N4" s="25"/>
      <c r="O4" s="26"/>
      <c r="P4" s="26">
        <v>10.7843137254902</v>
      </c>
      <c r="Q4" s="38">
        <v>12.43</v>
      </c>
      <c r="R4" s="39" t="s">
        <v>98</v>
      </c>
      <c r="S4" s="40">
        <f>J4*0.9</f>
        <v>0</v>
      </c>
    </row>
    <row r="5" spans="1:19" s="2" customFormat="1" ht="32.1" customHeight="1">
      <c r="A5" s="10">
        <v>2</v>
      </c>
      <c r="B5" s="139"/>
      <c r="C5" s="140"/>
      <c r="D5" s="141"/>
      <c r="E5" s="140"/>
      <c r="F5" s="139"/>
      <c r="G5" s="11" t="s">
        <v>99</v>
      </c>
      <c r="H5" s="12">
        <v>0</v>
      </c>
      <c r="I5" s="21">
        <f t="shared" si="0"/>
        <v>0</v>
      </c>
      <c r="J5" s="21">
        <f t="shared" si="1"/>
        <v>0</v>
      </c>
      <c r="K5" s="23">
        <f t="shared" ref="K5:K20" si="2">208800*7</f>
        <v>1461600</v>
      </c>
      <c r="L5" s="24">
        <v>5.0000000000000001E-3</v>
      </c>
      <c r="M5" s="10">
        <f t="shared" ref="M5:M20" si="3">J5*K5*L5</f>
        <v>0</v>
      </c>
      <c r="N5" s="27"/>
      <c r="O5" s="28">
        <v>17.670000000000002</v>
      </c>
      <c r="P5" s="28">
        <v>11.764705882353001</v>
      </c>
      <c r="Q5" s="28">
        <v>14.69</v>
      </c>
      <c r="R5" s="41"/>
      <c r="S5" s="26"/>
    </row>
    <row r="6" spans="1:19" s="2" customFormat="1" ht="32.1" customHeight="1">
      <c r="A6" s="10">
        <v>3</v>
      </c>
      <c r="B6" s="139"/>
      <c r="C6" s="140"/>
      <c r="D6" s="140" t="s">
        <v>100</v>
      </c>
      <c r="E6" s="140" t="s">
        <v>95</v>
      </c>
      <c r="F6" s="139"/>
      <c r="G6" s="11" t="s">
        <v>101</v>
      </c>
      <c r="H6" s="12">
        <v>0</v>
      </c>
      <c r="I6" s="21">
        <f t="shared" si="0"/>
        <v>0</v>
      </c>
      <c r="J6" s="21">
        <f t="shared" si="1"/>
        <v>0</v>
      </c>
      <c r="K6" s="23">
        <f t="shared" si="2"/>
        <v>1461600</v>
      </c>
      <c r="L6" s="24">
        <v>0.02</v>
      </c>
      <c r="M6" s="10">
        <f t="shared" si="3"/>
        <v>0</v>
      </c>
      <c r="N6" s="27"/>
      <c r="O6" s="28"/>
      <c r="P6" s="28">
        <v>12.7450980392157</v>
      </c>
      <c r="Q6" s="28">
        <v>16.000800000000002</v>
      </c>
      <c r="R6" s="42"/>
      <c r="S6" s="26"/>
    </row>
    <row r="7" spans="1:19" s="2" customFormat="1" ht="32.1" customHeight="1">
      <c r="A7" s="10">
        <v>4</v>
      </c>
      <c r="B7" s="139"/>
      <c r="C7" s="140"/>
      <c r="D7" s="141"/>
      <c r="E7" s="141"/>
      <c r="F7" s="139"/>
      <c r="G7" s="11" t="s">
        <v>102</v>
      </c>
      <c r="H7" s="12">
        <v>0</v>
      </c>
      <c r="I7" s="21">
        <f t="shared" si="0"/>
        <v>0</v>
      </c>
      <c r="J7" s="21">
        <f t="shared" si="1"/>
        <v>0</v>
      </c>
      <c r="K7" s="23">
        <f t="shared" si="2"/>
        <v>1461600</v>
      </c>
      <c r="L7" s="24">
        <v>2.5000000000000001E-3</v>
      </c>
      <c r="M7" s="10">
        <f t="shared" si="3"/>
        <v>0</v>
      </c>
      <c r="N7" s="27"/>
      <c r="O7" s="28"/>
      <c r="P7" s="28">
        <v>14.705882352941201</v>
      </c>
      <c r="Q7" s="28">
        <v>16.995200000000001</v>
      </c>
      <c r="R7" s="42"/>
      <c r="S7" s="26"/>
    </row>
    <row r="8" spans="1:19" s="2" customFormat="1" ht="32.1" customHeight="1">
      <c r="A8" s="10">
        <v>5</v>
      </c>
      <c r="B8" s="139"/>
      <c r="C8" s="140"/>
      <c r="D8" s="141"/>
      <c r="E8" s="140" t="s">
        <v>103</v>
      </c>
      <c r="F8" s="139"/>
      <c r="G8" s="11" t="s">
        <v>101</v>
      </c>
      <c r="H8" s="12">
        <v>0</v>
      </c>
      <c r="I8" s="21">
        <f t="shared" si="0"/>
        <v>0</v>
      </c>
      <c r="J8" s="12">
        <f t="shared" si="1"/>
        <v>0</v>
      </c>
      <c r="K8" s="23">
        <f t="shared" si="2"/>
        <v>1461600</v>
      </c>
      <c r="L8" s="24">
        <v>0.02</v>
      </c>
      <c r="M8" s="10">
        <f t="shared" si="3"/>
        <v>0</v>
      </c>
      <c r="N8" s="27"/>
      <c r="O8" s="28"/>
      <c r="P8" s="28">
        <v>17.647058823529498</v>
      </c>
      <c r="Q8" s="28">
        <v>18.000900000000001</v>
      </c>
      <c r="R8" s="42"/>
      <c r="S8" s="26"/>
    </row>
    <row r="9" spans="1:19" s="2" customFormat="1" ht="32.1" customHeight="1">
      <c r="A9" s="10">
        <v>6</v>
      </c>
      <c r="B9" s="139"/>
      <c r="C9" s="140"/>
      <c r="D9" s="141"/>
      <c r="E9" s="140"/>
      <c r="F9" s="139"/>
      <c r="G9" s="11" t="s">
        <v>102</v>
      </c>
      <c r="H9" s="12">
        <v>0</v>
      </c>
      <c r="I9" s="21">
        <f t="shared" si="0"/>
        <v>0</v>
      </c>
      <c r="J9" s="12">
        <f t="shared" si="1"/>
        <v>0</v>
      </c>
      <c r="K9" s="23">
        <f t="shared" si="2"/>
        <v>1461600</v>
      </c>
      <c r="L9" s="24">
        <v>2.5000000000000001E-3</v>
      </c>
      <c r="M9" s="10">
        <f t="shared" si="3"/>
        <v>0</v>
      </c>
      <c r="N9" s="27"/>
      <c r="O9" s="28"/>
      <c r="P9" s="28">
        <v>19.117647058823501</v>
      </c>
      <c r="Q9" s="28">
        <v>18.9953</v>
      </c>
      <c r="R9" s="42"/>
      <c r="S9" s="26"/>
    </row>
    <row r="10" spans="1:19" s="2" customFormat="1" ht="33.75" customHeight="1">
      <c r="A10" s="10">
        <v>7</v>
      </c>
      <c r="B10" s="139" t="s">
        <v>92</v>
      </c>
      <c r="C10" s="140" t="s">
        <v>104</v>
      </c>
      <c r="D10" s="140" t="s">
        <v>94</v>
      </c>
      <c r="E10" s="140" t="s">
        <v>95</v>
      </c>
      <c r="F10" s="139" t="s">
        <v>96</v>
      </c>
      <c r="G10" s="11" t="s">
        <v>97</v>
      </c>
      <c r="H10" s="12">
        <v>0</v>
      </c>
      <c r="I10" s="21">
        <f t="shared" si="0"/>
        <v>0</v>
      </c>
      <c r="J10" s="22">
        <f t="shared" si="1"/>
        <v>0</v>
      </c>
      <c r="K10" s="23">
        <f t="shared" si="2"/>
        <v>1461600</v>
      </c>
      <c r="L10" s="24">
        <v>0.03</v>
      </c>
      <c r="M10" s="10">
        <f t="shared" si="3"/>
        <v>0</v>
      </c>
      <c r="N10" s="27"/>
      <c r="O10" s="28"/>
      <c r="P10" s="28">
        <v>12.7450980392157</v>
      </c>
      <c r="Q10" s="38">
        <v>14.0007</v>
      </c>
      <c r="R10" s="39" t="s">
        <v>105</v>
      </c>
      <c r="S10" s="40">
        <f t="shared" ref="S10:S20" si="4">J10*0.95</f>
        <v>0</v>
      </c>
    </row>
    <row r="11" spans="1:19" s="2" customFormat="1" ht="30">
      <c r="A11" s="10">
        <v>8</v>
      </c>
      <c r="B11" s="139"/>
      <c r="C11" s="140"/>
      <c r="D11" s="141"/>
      <c r="E11" s="141"/>
      <c r="F11" s="139"/>
      <c r="G11" s="11" t="s">
        <v>99</v>
      </c>
      <c r="H11" s="12">
        <v>0</v>
      </c>
      <c r="I11" s="21">
        <f t="shared" si="0"/>
        <v>0</v>
      </c>
      <c r="J11" s="22">
        <f t="shared" si="1"/>
        <v>0</v>
      </c>
      <c r="K11" s="23">
        <f t="shared" si="2"/>
        <v>1461600</v>
      </c>
      <c r="L11" s="24">
        <v>0.01</v>
      </c>
      <c r="M11" s="10">
        <f t="shared" si="3"/>
        <v>0</v>
      </c>
      <c r="N11" s="27"/>
      <c r="O11" s="28">
        <v>32.799999999999997</v>
      </c>
      <c r="P11" s="28">
        <v>13.235294117647101</v>
      </c>
      <c r="Q11" s="38">
        <v>14.995100000000001</v>
      </c>
      <c r="R11" s="39" t="s">
        <v>98</v>
      </c>
      <c r="S11" s="40">
        <f>J11*0.9</f>
        <v>0</v>
      </c>
    </row>
    <row r="12" spans="1:19" s="2" customFormat="1" ht="27.9" customHeight="1">
      <c r="A12" s="10">
        <v>9</v>
      </c>
      <c r="B12" s="139"/>
      <c r="C12" s="140"/>
      <c r="D12" s="140" t="s">
        <v>100</v>
      </c>
      <c r="E12" s="140" t="s">
        <v>95</v>
      </c>
      <c r="F12" s="139"/>
      <c r="G12" s="11" t="s">
        <v>101</v>
      </c>
      <c r="H12" s="12">
        <v>0</v>
      </c>
      <c r="I12" s="21">
        <f t="shared" si="0"/>
        <v>0</v>
      </c>
      <c r="J12" s="29">
        <f t="shared" si="1"/>
        <v>0</v>
      </c>
      <c r="K12" s="23">
        <f t="shared" si="2"/>
        <v>1461600</v>
      </c>
      <c r="L12" s="24">
        <v>0.03</v>
      </c>
      <c r="M12" s="10">
        <f t="shared" si="3"/>
        <v>0</v>
      </c>
      <c r="N12" s="27"/>
      <c r="O12" s="28"/>
      <c r="P12" s="28">
        <v>16.6666666666667</v>
      </c>
      <c r="Q12" s="28">
        <v>18.000900000000001</v>
      </c>
      <c r="R12" s="42"/>
      <c r="S12" s="26"/>
    </row>
    <row r="13" spans="1:19" s="2" customFormat="1" ht="33" customHeight="1">
      <c r="A13" s="10">
        <v>10</v>
      </c>
      <c r="B13" s="139"/>
      <c r="C13" s="140"/>
      <c r="D13" s="141"/>
      <c r="E13" s="141"/>
      <c r="F13" s="139"/>
      <c r="G13" s="11" t="s">
        <v>102</v>
      </c>
      <c r="H13" s="12">
        <v>0</v>
      </c>
      <c r="I13" s="21">
        <f t="shared" si="0"/>
        <v>0</v>
      </c>
      <c r="J13" s="22">
        <f t="shared" si="1"/>
        <v>0</v>
      </c>
      <c r="K13" s="23">
        <f t="shared" si="2"/>
        <v>1461600</v>
      </c>
      <c r="L13" s="24">
        <v>0.01</v>
      </c>
      <c r="M13" s="10">
        <f t="shared" si="3"/>
        <v>0</v>
      </c>
      <c r="N13" s="27">
        <v>22.6</v>
      </c>
      <c r="O13" s="28"/>
      <c r="P13" s="28">
        <v>19.607843137254999</v>
      </c>
      <c r="Q13" s="38">
        <v>20.001000000000001</v>
      </c>
      <c r="R13" s="39" t="s">
        <v>105</v>
      </c>
      <c r="S13" s="40">
        <f t="shared" si="4"/>
        <v>0</v>
      </c>
    </row>
    <row r="14" spans="1:19" ht="23.1" customHeight="1">
      <c r="A14" s="10">
        <v>11</v>
      </c>
      <c r="B14" s="139"/>
      <c r="C14" s="140"/>
      <c r="D14" s="141"/>
      <c r="E14" s="140" t="s">
        <v>103</v>
      </c>
      <c r="F14" s="139"/>
      <c r="G14" s="11" t="s">
        <v>101</v>
      </c>
      <c r="H14" s="12">
        <v>0</v>
      </c>
      <c r="I14" s="21">
        <f t="shared" si="0"/>
        <v>0</v>
      </c>
      <c r="J14" s="29">
        <f t="shared" si="1"/>
        <v>0</v>
      </c>
      <c r="K14" s="23">
        <f t="shared" si="2"/>
        <v>1461600</v>
      </c>
      <c r="L14" s="24">
        <v>0.03</v>
      </c>
      <c r="M14" s="10">
        <f t="shared" si="3"/>
        <v>0</v>
      </c>
      <c r="N14" s="27"/>
      <c r="O14" s="28"/>
      <c r="P14" s="28">
        <v>21.568627450980301</v>
      </c>
      <c r="Q14" s="28">
        <v>24.001200000000001</v>
      </c>
      <c r="R14" s="42"/>
      <c r="S14" s="26"/>
    </row>
    <row r="15" spans="1:19" ht="23.1" customHeight="1">
      <c r="A15" s="10">
        <v>12</v>
      </c>
      <c r="B15" s="139"/>
      <c r="C15" s="140"/>
      <c r="D15" s="141"/>
      <c r="E15" s="140"/>
      <c r="F15" s="139"/>
      <c r="G15" s="11" t="s">
        <v>102</v>
      </c>
      <c r="H15" s="12">
        <v>0</v>
      </c>
      <c r="I15" s="21">
        <f t="shared" si="0"/>
        <v>0</v>
      </c>
      <c r="J15" s="29">
        <f t="shared" si="1"/>
        <v>0</v>
      </c>
      <c r="K15" s="23">
        <f t="shared" si="2"/>
        <v>1461600</v>
      </c>
      <c r="L15" s="24">
        <v>0.01</v>
      </c>
      <c r="M15" s="10">
        <f t="shared" si="3"/>
        <v>0</v>
      </c>
      <c r="N15" s="27"/>
      <c r="O15" s="28"/>
      <c r="P15" s="28">
        <v>23.529411764705799</v>
      </c>
      <c r="Q15" s="28">
        <v>26.001300000000001</v>
      </c>
      <c r="R15" s="42"/>
      <c r="S15" s="26"/>
    </row>
    <row r="16" spans="1:19" ht="49.5" customHeight="1">
      <c r="A16" s="134">
        <v>13</v>
      </c>
      <c r="B16" s="134" t="s">
        <v>92</v>
      </c>
      <c r="C16" s="135"/>
      <c r="D16" s="135"/>
      <c r="E16" s="135"/>
      <c r="F16" s="145" t="s">
        <v>31</v>
      </c>
      <c r="G16" s="14" t="s">
        <v>106</v>
      </c>
      <c r="H16" s="12">
        <v>0</v>
      </c>
      <c r="I16" s="12">
        <f t="shared" si="0"/>
        <v>0</v>
      </c>
      <c r="J16" s="29">
        <f t="shared" ref="J16:J17" si="5">H16+I16</f>
        <v>0</v>
      </c>
      <c r="K16" s="30">
        <f t="shared" si="2"/>
        <v>1461600</v>
      </c>
      <c r="L16" s="31">
        <v>0.12</v>
      </c>
      <c r="M16" s="13">
        <f t="shared" si="3"/>
        <v>0</v>
      </c>
      <c r="N16" s="27"/>
      <c r="O16" s="28"/>
      <c r="P16" s="28">
        <v>21.47</v>
      </c>
      <c r="Q16" s="28">
        <v>18.000900000000001</v>
      </c>
      <c r="R16" s="42"/>
      <c r="S16" s="26"/>
    </row>
    <row r="17" spans="1:19" ht="63.75" customHeight="1">
      <c r="A17" s="135"/>
      <c r="B17" s="135"/>
      <c r="C17" s="135"/>
      <c r="D17" s="135"/>
      <c r="E17" s="135"/>
      <c r="F17" s="146"/>
      <c r="G17" s="14" t="s">
        <v>107</v>
      </c>
      <c r="H17" s="12">
        <v>0</v>
      </c>
      <c r="I17" s="12">
        <f t="shared" si="0"/>
        <v>0</v>
      </c>
      <c r="J17" s="29">
        <f t="shared" si="5"/>
        <v>0</v>
      </c>
      <c r="K17" s="30">
        <f t="shared" si="2"/>
        <v>1461600</v>
      </c>
      <c r="L17" s="31">
        <v>0.1</v>
      </c>
      <c r="M17" s="13">
        <f t="shared" si="3"/>
        <v>0</v>
      </c>
      <c r="N17" s="27"/>
      <c r="O17" s="28"/>
      <c r="P17" s="28">
        <v>23.73</v>
      </c>
      <c r="Q17" s="28">
        <v>18.000900000000001</v>
      </c>
      <c r="R17" s="42"/>
      <c r="S17" s="26"/>
    </row>
    <row r="18" spans="1:19" s="2" customFormat="1" ht="33" customHeight="1">
      <c r="A18" s="10">
        <v>14</v>
      </c>
      <c r="B18" s="139" t="s">
        <v>92</v>
      </c>
      <c r="C18" s="139"/>
      <c r="D18" s="139"/>
      <c r="E18" s="139"/>
      <c r="F18" s="147" t="s">
        <v>108</v>
      </c>
      <c r="G18" s="15" t="s">
        <v>109</v>
      </c>
      <c r="H18" s="12">
        <v>0</v>
      </c>
      <c r="I18" s="32">
        <f t="shared" si="0"/>
        <v>0</v>
      </c>
      <c r="J18" s="33">
        <f t="shared" si="1"/>
        <v>0</v>
      </c>
      <c r="K18" s="23">
        <f t="shared" si="2"/>
        <v>1461600</v>
      </c>
      <c r="L18" s="34">
        <v>0.01</v>
      </c>
      <c r="M18" s="10">
        <f t="shared" si="3"/>
        <v>0</v>
      </c>
      <c r="N18" s="27"/>
      <c r="O18" s="28"/>
      <c r="P18" s="28">
        <v>27.12</v>
      </c>
      <c r="Q18" s="38">
        <v>26.995699999999999</v>
      </c>
      <c r="R18" s="39" t="s">
        <v>105</v>
      </c>
      <c r="S18" s="40">
        <f t="shared" si="4"/>
        <v>0</v>
      </c>
    </row>
    <row r="19" spans="1:19" s="2" customFormat="1" ht="33" customHeight="1">
      <c r="A19" s="10">
        <v>15</v>
      </c>
      <c r="B19" s="144" t="s">
        <v>110</v>
      </c>
      <c r="C19" s="144"/>
      <c r="D19" s="144"/>
      <c r="E19" s="144"/>
      <c r="F19" s="147"/>
      <c r="G19" s="15" t="s">
        <v>111</v>
      </c>
      <c r="H19" s="12">
        <v>0</v>
      </c>
      <c r="I19" s="32">
        <f t="shared" si="0"/>
        <v>0</v>
      </c>
      <c r="J19" s="33">
        <f t="shared" si="1"/>
        <v>0</v>
      </c>
      <c r="K19" s="23">
        <f t="shared" si="2"/>
        <v>1461600</v>
      </c>
      <c r="L19" s="34">
        <v>0.01</v>
      </c>
      <c r="M19" s="10">
        <f t="shared" si="3"/>
        <v>0</v>
      </c>
      <c r="N19" s="27"/>
      <c r="O19" s="28"/>
      <c r="P19" s="28">
        <v>28.25</v>
      </c>
      <c r="Q19" s="38">
        <v>22.9955</v>
      </c>
      <c r="R19" s="39" t="s">
        <v>105</v>
      </c>
      <c r="S19" s="40">
        <f t="shared" si="4"/>
        <v>0</v>
      </c>
    </row>
    <row r="20" spans="1:19" s="2" customFormat="1" ht="33" customHeight="1">
      <c r="A20" s="10">
        <v>16</v>
      </c>
      <c r="B20" s="144" t="s">
        <v>112</v>
      </c>
      <c r="C20" s="144"/>
      <c r="D20" s="144"/>
      <c r="E20" s="144"/>
      <c r="F20" s="147"/>
      <c r="G20" s="15" t="s">
        <v>113</v>
      </c>
      <c r="H20" s="12">
        <v>0</v>
      </c>
      <c r="I20" s="32">
        <f t="shared" si="0"/>
        <v>0</v>
      </c>
      <c r="J20" s="33">
        <f t="shared" si="1"/>
        <v>0</v>
      </c>
      <c r="K20" s="23">
        <f t="shared" si="2"/>
        <v>1461600</v>
      </c>
      <c r="L20" s="34">
        <v>0.01</v>
      </c>
      <c r="M20" s="10">
        <f t="shared" si="3"/>
        <v>0</v>
      </c>
      <c r="N20" s="27"/>
      <c r="O20" s="28"/>
      <c r="P20" s="28">
        <v>29.38</v>
      </c>
      <c r="Q20" s="38">
        <v>24.9956</v>
      </c>
      <c r="R20" s="39" t="s">
        <v>105</v>
      </c>
      <c r="S20" s="40">
        <f t="shared" si="4"/>
        <v>0</v>
      </c>
    </row>
    <row r="21" spans="1:19" s="2" customFormat="1" ht="36.9" customHeight="1">
      <c r="A21" s="136" t="s">
        <v>114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6"/>
      <c r="L21" s="17">
        <f>SUM(L4:L20)</f>
        <v>0.44000000000000006</v>
      </c>
      <c r="M21" s="35">
        <f>SUM(M4:M20)</f>
        <v>0</v>
      </c>
      <c r="N21" s="3"/>
      <c r="O21" s="3"/>
      <c r="P21" s="3"/>
      <c r="Q21" s="3"/>
      <c r="R21" s="3"/>
      <c r="S21" s="43"/>
    </row>
    <row r="24" spans="1:19">
      <c r="I24" s="3" t="s">
        <v>115</v>
      </c>
    </row>
    <row r="60" spans="6:6">
      <c r="F60" s="5" t="s">
        <v>116</v>
      </c>
    </row>
  </sheetData>
  <mergeCells count="36">
    <mergeCell ref="F16:F17"/>
    <mergeCell ref="F18:F20"/>
    <mergeCell ref="G2:G3"/>
    <mergeCell ref="H2:H3"/>
    <mergeCell ref="I2:I3"/>
    <mergeCell ref="B18:E18"/>
    <mergeCell ref="B19:E19"/>
    <mergeCell ref="B20:E20"/>
    <mergeCell ref="E12:E13"/>
    <mergeCell ref="E14:E15"/>
    <mergeCell ref="E4:E5"/>
    <mergeCell ref="E6:E7"/>
    <mergeCell ref="E8:E9"/>
    <mergeCell ref="E10:E11"/>
    <mergeCell ref="A1:J1"/>
    <mergeCell ref="C2:E2"/>
    <mergeCell ref="F2:F3"/>
    <mergeCell ref="F4:F9"/>
    <mergeCell ref="F10:F15"/>
    <mergeCell ref="J2:J3"/>
    <mergeCell ref="K2:K3"/>
    <mergeCell ref="L2:L3"/>
    <mergeCell ref="M2:M3"/>
    <mergeCell ref="B16:E17"/>
    <mergeCell ref="A21:J21"/>
    <mergeCell ref="A2:A3"/>
    <mergeCell ref="A16:A17"/>
    <mergeCell ref="B2:B3"/>
    <mergeCell ref="B4:B9"/>
    <mergeCell ref="B10:B15"/>
    <mergeCell ref="C4:C9"/>
    <mergeCell ref="C10:C15"/>
    <mergeCell ref="D4:D5"/>
    <mergeCell ref="D6:D9"/>
    <mergeCell ref="D10:D11"/>
    <mergeCell ref="D12:D15"/>
  </mergeCells>
  <phoneticPr fontId="21" type="noConversion"/>
  <pageMargins left="0.70866141732283505" right="0.70866141732283505" top="0.74803149606299202" bottom="0.74803149606299202" header="0.31496062992126" footer="0.31496062992126"/>
  <pageSetup paperSize="8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综合报价</vt:lpstr>
      <vt:lpstr>编制说明</vt:lpstr>
      <vt:lpstr>主报价清单</vt:lpstr>
      <vt:lpstr>无缝壁布</vt:lpstr>
      <vt:lpstr>编制说明!Print_Area</vt:lpstr>
      <vt:lpstr>无缝壁布!Print_Area</vt:lpstr>
      <vt:lpstr>主报价清单!Print_Area</vt:lpstr>
      <vt:lpstr>综合报价!Print_Area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2023-05-05T09:29:00Z</cp:lastPrinted>
  <dcterms:created xsi:type="dcterms:W3CDTF">2006-09-16T00:00:00Z</dcterms:created>
  <dcterms:modified xsi:type="dcterms:W3CDTF">2023-05-27T06:05:19Z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GFID">
    <vt:lpwstr>[DocID]=2D59139E-A08A-4651-A81F-96E268E1D700</vt:lpwstr>
  </property>
  <property fmtid="{D5CDD505-2E9C-101B-9397-08002B2CF9AE}" pid="3" name="_IPGFLOW_P-B5B0_E-1_FP-1_SP-1_CV-F0C34587_CN-E0F5A83F">
    <vt:lpwstr>aP5boZ8gsbwf0WsyPySmtC2LltuKVfsVtb7l/f7i7Iy41sssKanQq7qFBH3185Q162/RKhiTPhD3BWtUFl3JUaiAFcDdo1XBqIESLaOJPDPRgtJRAx14apuopg+58SP0IoiMIIyoXQVqGLaxLdvOwC0OaHOHOrOAH6cBTN+HSyZt8srcuvarOmNPJWONH5tpse6+lH69BELrz8Ygq0/Ey3YbRcE7c5mh9oE5UfvmjN4dihUGTEZ5yIuyDUi/fP5</vt:lpwstr>
  </property>
  <property fmtid="{D5CDD505-2E9C-101B-9397-08002B2CF9AE}" pid="4" name="_IPGFLOW_P-B5B0_E-1_FP-1_SP-2_CV-B402DCE9_CN-DB862605">
    <vt:lpwstr>o6b0fsjavgs2DsV3KBT3CRbVv1yJfiQa+Gm3QxXqH7EiKG3oes+Jcb/NgqCDWJr11HBa5Ekyo448QxNFd2newRxZKl/wIGk9tONdemBLNVJQALaOH3CwFORRbmbuRpnUKQySiyvUqNxwXLHzkUgiE38OZwDNkAOzfWqUt1O/AGf4=</vt:lpwstr>
  </property>
  <property fmtid="{D5CDD505-2E9C-101B-9397-08002B2CF9AE}" pid="5" name="_IPGFLOW_P-B5B0_E-0_FP-1_CV-B684056A_CN-B067649A">
    <vt:lpwstr>DPSPMK|3|428|2|0</vt:lpwstr>
  </property>
  <property fmtid="{D5CDD505-2E9C-101B-9397-08002B2CF9AE}" pid="6" name="ICV">
    <vt:lpwstr>62427BD67F174004A58741133BA9C1E1</vt:lpwstr>
  </property>
  <property fmtid="{D5CDD505-2E9C-101B-9397-08002B2CF9AE}" pid="7" name="KSOProductBuildVer">
    <vt:lpwstr>2052-11.1.0.14309</vt:lpwstr>
  </property>
  <property fmtid="{D5CDD505-2E9C-101B-9397-08002B2CF9AE}" pid="8" name="DOCPROPERTY_INTERNAL_DELFLAGS1">
    <vt:lpwstr>1</vt:lpwstr>
  </property>
  <property fmtid="{D5CDD505-2E9C-101B-9397-08002B2CF9AE}" pid="9" name="_IPGFLOW_P-B5B0_E-0_CV-8A14B2B5_CN-33B697BE">
    <vt:lpwstr>DPFPMK|3|50|2|0</vt:lpwstr>
  </property>
  <property fmtid="{D5CDD505-2E9C-101B-9397-08002B2CF9AE}" pid="10" name="_IPGFLOW_P-B5B0_E-1_FP-2_SP-1_CV-394A0320_CN-10AB760">
    <vt:lpwstr>aP5boZ8gsbwf0WsyPySmtOUYNKzZd2T33Q87NpWWKAGgSdDZh3Fi0T7plVVOF4Mm6/YtsYO3zRLfgZQYfIv5xlXLWPaRZUV7qey1iMOQ8iahmt4LIFaXHFEb1KPsj/DimYZE+6sMrEA/U/6SamP/X+5c0nBnoKDagFPQAiWnFFMVv0ERflOcHd6EPp/tBZtQfE9pq9cf0cPWq2QcdRS5nQx1G95C+lfuLAgh00FmBIpRsomhGSfrlL3TNPfgi0f</vt:lpwstr>
  </property>
  <property fmtid="{D5CDD505-2E9C-101B-9397-08002B2CF9AE}" pid="11" name="_IPGFLOW_P-B5B0_E-1_FP-2_SP-2_CV-78C945A1_CN-B982B9D1">
    <vt:lpwstr>8YIaFDr/QRzcJlsMNiqd0W+XQV0o/zIa1rVwMPuZYRZrSCMJ+7ttbOLVcg6YyaTNBKEiZJEnc7jYGrD+Ejj4aQohEwd03do4sqX/lX58Bx2pJ6WSKahDccvp/yeZ6w6ZYy56ZPdhzCOmy6KYcms1irDD2oTztR7C4FQTwZgEdoes=</vt:lpwstr>
  </property>
  <property fmtid="{D5CDD505-2E9C-101B-9397-08002B2CF9AE}" pid="12" name="_IPGFLOW_P-B5B0_E-0_FP-2_CV-B684056A_CN-DAD0854">
    <vt:lpwstr>DPSPMK|3|428|2|0</vt:lpwstr>
  </property>
</Properties>
</file>