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877" activeTab="8"/>
  </bookViews>
  <sheets>
    <sheet name="报价说明" sheetId="24" r:id="rId1"/>
    <sheet name="报价汇总" sheetId="25" r:id="rId2"/>
    <sheet name="1升降杆" sheetId="10" r:id="rId3"/>
    <sheet name="2手持花洒" sheetId="8" r:id="rId4"/>
    <sheet name="3淋浴龙头" sheetId="7" r:id="rId5"/>
    <sheet name="4淋浴杆组" sheetId="11" r:id="rId6"/>
    <sheet name="5硬链接淋浴柱" sheetId="14" r:id="rId7"/>
    <sheet name="6面盆龙头" sheetId="15" r:id="rId8"/>
    <sheet name="全系列报价清单" sheetId="26" r:id="rId9"/>
  </sheets>
  <calcPr calcId="144525"/>
</workbook>
</file>

<file path=xl/sharedStrings.xml><?xml version="1.0" encoding="utf-8"?>
<sst xmlns="http://schemas.openxmlformats.org/spreadsheetml/2006/main" count="383" uniqueCount="183">
  <si>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</si>
  <si>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</si>
  <si>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</si>
  <si>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</si>
  <si>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</si>
  <si>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r>
      <rPr>
        <sz val="11"/>
        <color theme="1"/>
        <rFont val="等线"/>
        <charset val="134"/>
        <scheme val="minor"/>
      </rPr>
      <t>5、</t>
    </r>
    <r>
      <rPr>
        <sz val="11"/>
        <color rgb="FFFF0000"/>
        <rFont val="等线"/>
        <charset val="134"/>
        <scheme val="minor"/>
      </rPr>
      <t>本次报价清单中ABC档为产品档次划分，报价时均需要按要求填报不得漏项。每档次适配产品技术参数要求必须满足招标文件技术标准不得负偏离。漏项和负偏离均视为无效投标。清单以外的其它产品均在全系列清单中列项报价，全系列清单需包含各品牌满足ABC档技术要求的所有现有产品。</t>
    </r>
  </si>
  <si>
    <t>6、填报细则说明：</t>
  </si>
  <si>
    <t>a、产品名称：应简明扼要，直观易懂。</t>
  </si>
  <si>
    <t>b、产品描述：应简明扼要，直观易懂。</t>
  </si>
  <si>
    <t>c、产品配件：说明产品的标准配件名称、尺寸和数量等，统一写在产品描述里，角阀品牌必须为吉帝或鑫铂瑞。</t>
  </si>
  <si>
    <t>卫生洁具报价汇总（A档）</t>
  </si>
  <si>
    <t>洁具五金类</t>
  </si>
  <si>
    <t>序号</t>
  </si>
  <si>
    <t>分项</t>
  </si>
  <si>
    <t>合计（元）</t>
  </si>
  <si>
    <t>备注</t>
  </si>
  <si>
    <t>升降杆</t>
  </si>
  <si>
    <t>手持花洒</t>
  </si>
  <si>
    <t>淋浴龙头</t>
  </si>
  <si>
    <t>淋浴杆组</t>
  </si>
  <si>
    <t>硬链接淋浴柱</t>
  </si>
  <si>
    <t>面盆龙头</t>
  </si>
  <si>
    <t>总计</t>
  </si>
  <si>
    <t>陶瓷洁具类</t>
  </si>
  <si>
    <t>普通马桶</t>
  </si>
  <si>
    <t>台盆</t>
  </si>
  <si>
    <t>智能马桶</t>
  </si>
  <si>
    <t>浴缸</t>
  </si>
  <si>
    <t>总价合计</t>
  </si>
  <si>
    <t>具体价格明细详见清单，全系列报价清单不计入报价汇总</t>
  </si>
  <si>
    <t>产品类别</t>
  </si>
  <si>
    <t>产品定位</t>
  </si>
  <si>
    <t>基本要求即为底线</t>
  </si>
  <si>
    <t>产品图片</t>
  </si>
  <si>
    <t>系列名称</t>
  </si>
  <si>
    <t>产品名称</t>
  </si>
  <si>
    <t>型号</t>
  </si>
  <si>
    <t>款式图片</t>
  </si>
  <si>
    <t>功能（请打√）</t>
  </si>
  <si>
    <t>品质（请打√）</t>
  </si>
  <si>
    <t>设计（请打√）</t>
  </si>
  <si>
    <t>创新（请打√）</t>
  </si>
  <si>
    <t>核心卖点</t>
  </si>
  <si>
    <t>2020年零售销量（万套）</t>
  </si>
  <si>
    <t>产品面价</t>
  </si>
  <si>
    <t>产品折扣率</t>
  </si>
  <si>
    <t>产品定义</t>
  </si>
  <si>
    <t>不含税价</t>
  </si>
  <si>
    <t>税率</t>
  </si>
  <si>
    <t>含税价</t>
  </si>
  <si>
    <t>权重</t>
  </si>
  <si>
    <t>640套</t>
  </si>
  <si>
    <t>合计</t>
  </si>
  <si>
    <t>花洒滑座角度可调节</t>
  </si>
  <si>
    <t>升降杆材质：铜</t>
  </si>
  <si>
    <t>升降杆材质：304不锈钢电镀</t>
  </si>
  <si>
    <t>盐雾测试</t>
  </si>
  <si>
    <t>现代简约</t>
  </si>
  <si>
    <t>极简</t>
  </si>
  <si>
    <t>轻奢</t>
  </si>
  <si>
    <t>行业首创
（人无我有）</t>
  </si>
  <si>
    <t>行业领先
（人有我优）</t>
  </si>
  <si>
    <t>行业平均
（人有我有）</t>
  </si>
  <si>
    <t>24H ASS 10级</t>
  </si>
  <si>
    <t>48H ASS 10级</t>
  </si>
  <si>
    <t>48H ASS 10级以上</t>
  </si>
  <si>
    <t>B/C档</t>
  </si>
  <si>
    <t>基本要求：
1、滑杆材质：304不锈钢电镀
2、长度＞600mm
3、花洒滑座需可调节角度；</t>
  </si>
  <si>
    <t>A档</t>
  </si>
  <si>
    <t>基本要求：
1、滑杆材质：铜
2、长度＞600mm
3、花洒滑座需可调节角度；</t>
  </si>
  <si>
    <t>小计</t>
  </si>
  <si>
    <t>花洒</t>
  </si>
  <si>
    <t>软管</t>
  </si>
  <si>
    <t>固定座</t>
  </si>
  <si>
    <t>出水面大小</t>
  </si>
  <si>
    <t>用水效率</t>
  </si>
  <si>
    <t>软管是否有电镀</t>
  </si>
  <si>
    <t>电镀等级</t>
  </si>
  <si>
    <t xml:space="preserve">备注 </t>
  </si>
  <si>
    <t>增压花洒</t>
  </si>
  <si>
    <t>除垢花洒</t>
  </si>
  <si>
    <t>喷枪花洒</t>
  </si>
  <si>
    <t>美容花洒</t>
  </si>
  <si>
    <t>按摩花洒（非按摩水功能，类似滚珠按摩）</t>
  </si>
  <si>
    <t>是否为按键切换式花洒</t>
  </si>
  <si>
    <t>其他功能</t>
  </si>
  <si>
    <t>是否具备防缠绕功能</t>
  </si>
  <si>
    <t>角度是否可调节</t>
  </si>
  <si>
    <t>110以下</t>
  </si>
  <si>
    <t>110以上</t>
  </si>
  <si>
    <t>一级</t>
  </si>
  <si>
    <t>二级</t>
  </si>
  <si>
    <t>花洒（包含花洒头、花洒软管、墙座）</t>
  </si>
  <si>
    <t>C</t>
  </si>
  <si>
    <r>
      <rPr>
        <sz val="11"/>
        <rFont val="微软雅黑"/>
        <charset val="134"/>
      </rPr>
      <t>基本要求：
1、花洒墙座要求必须可调节角度；
2、手持花洒直径不小于100mm，三功能或以上。
3、用水效率：1级或2级；
4、不允许提报柱状花洒；
5、不锈钢软管1.5m或以上，</t>
    </r>
    <r>
      <rPr>
        <sz val="11"/>
        <color rgb="FFFF0000"/>
        <rFont val="微软雅黑"/>
        <charset val="134"/>
      </rPr>
      <t>具备防缠绕；</t>
    </r>
  </si>
  <si>
    <t>A/B</t>
  </si>
  <si>
    <r>
      <rPr>
        <sz val="11"/>
        <rFont val="微软雅黑"/>
        <charset val="134"/>
      </rPr>
      <t>基本要求：
1、花洒墙座要求必须可调节角度；
2、手持花洒直径不小于100mm，三功能或以上。
3、用水效率：1级或2级
4、需有特色功能，如：带喷枪花洒、美容花洒、按摩花洒、增压花洒等；
5、不允许提报柱状花洒；
6、软管1.5m或以上，</t>
    </r>
    <r>
      <rPr>
        <sz val="11"/>
        <color rgb="FFFF0000"/>
        <rFont val="微软雅黑"/>
        <charset val="134"/>
      </rPr>
      <t>具备防缠绕；</t>
    </r>
  </si>
  <si>
    <t>普通淋浴龙头</t>
  </si>
  <si>
    <t>恒温淋浴龙头</t>
  </si>
  <si>
    <t>下出水/花洒切换方式</t>
  </si>
  <si>
    <t>下出水嘴</t>
  </si>
  <si>
    <t>阀芯寿命</t>
  </si>
  <si>
    <t>恒温淋浴龙头是否为塑胶内本体</t>
  </si>
  <si>
    <t>提拉式</t>
  </si>
  <si>
    <t>按键式</t>
  </si>
  <si>
    <t>旋转式</t>
  </si>
  <si>
    <t>固定式</t>
  </si>
  <si>
    <t>活动式</t>
  </si>
  <si>
    <t>是否为20万次以上</t>
  </si>
  <si>
    <t>普通淋浴龙头
（不含花洒、墙座、软管）</t>
  </si>
  <si>
    <r>
      <rPr>
        <sz val="11"/>
        <rFont val="微软雅黑"/>
        <charset val="134"/>
      </rPr>
      <t>基本要求：
1、本体材质：铜，不接受锌合金主体产品；
2、要求陶瓷阀芯；
3、带下出水嘴；
4、法兰装饰罩材质要求铜或不锈钢电镀；
5、</t>
    </r>
    <r>
      <rPr>
        <b/>
        <sz val="11"/>
        <color rgb="FFFF0000"/>
        <rFont val="微软雅黑"/>
        <charset val="134"/>
      </rPr>
      <t>价格区间：0~400元/套</t>
    </r>
  </si>
  <si>
    <t>恒温淋浴龙头
（不含花洒、墙座、软管）</t>
  </si>
  <si>
    <t>B</t>
  </si>
  <si>
    <r>
      <rPr>
        <sz val="11"/>
        <color theme="1"/>
        <rFont val="微软雅黑"/>
        <charset val="134"/>
      </rPr>
      <t>基本要求：
1、本体材质：铜，不接受锌合金主体产品；
2、要求陶瓷阀芯；
3、带下出水嘴；
4、法兰装饰罩材质要求铜或不锈钢电镀；
5、</t>
    </r>
    <r>
      <rPr>
        <b/>
        <sz val="11"/>
        <color rgb="FFFF0000"/>
        <rFont val="微软雅黑"/>
        <charset val="134"/>
      </rPr>
      <t>价格区间：400~600元/套</t>
    </r>
  </si>
  <si>
    <t>A</t>
  </si>
  <si>
    <r>
      <rPr>
        <sz val="11"/>
        <color theme="1"/>
        <rFont val="微软雅黑"/>
        <charset val="134"/>
      </rPr>
      <t>基本要求：
1、本体材质：铜，</t>
    </r>
    <r>
      <rPr>
        <sz val="11"/>
        <color rgb="FFFF0000"/>
        <rFont val="微软雅黑"/>
        <charset val="134"/>
      </rPr>
      <t>不接受塑胶内主体的产品</t>
    </r>
    <r>
      <rPr>
        <sz val="11"/>
        <color theme="1"/>
        <rFont val="微软雅黑"/>
        <charset val="134"/>
      </rPr>
      <t>；
2、带下出水嘴；
3、法兰装饰罩材质要求铜或不锈钢电镀；</t>
    </r>
  </si>
  <si>
    <t>长度（mm）</t>
  </si>
  <si>
    <t>2880套</t>
  </si>
  <si>
    <t>顶喷功能数</t>
  </si>
  <si>
    <t>顶喷出水面</t>
  </si>
  <si>
    <t>顶喷材质</t>
  </si>
  <si>
    <t>顶喷用水效率</t>
  </si>
  <si>
    <t>淋浴杆</t>
  </si>
  <si>
    <t>单功能</t>
  </si>
  <si>
    <t>2功能</t>
  </si>
  <si>
    <t>3功能</t>
  </si>
  <si>
    <t>直径（出水面）:9英寸</t>
  </si>
  <si>
    <t>直径（出水面）:10英寸</t>
  </si>
  <si>
    <t>直径（出水面）:大于10英寸
标出明确尺英寸</t>
  </si>
  <si>
    <t>材质：铜电镀</t>
  </si>
  <si>
    <t>材质：不锈钢304</t>
  </si>
  <si>
    <t>材质：ABS电镀</t>
  </si>
  <si>
    <t>三级</t>
  </si>
  <si>
    <t>材质：不锈钢304电镀</t>
  </si>
  <si>
    <t>淋浴杆组（含顶喷）</t>
  </si>
  <si>
    <t>基本要求：
1、淋浴管材质：铜；
2、花洒滑座需可调节角度；
3、顶喷直径≥200mm；
4、顶喷形状：圆形；</t>
  </si>
  <si>
    <t>基本要求：
1、淋浴管材质：铜；
2、花洒滑座需可调节角度；
3、顶喷直径≥200mm；
4、顶喷形状：圆形；
5、具备可升降功能；</t>
  </si>
  <si>
    <t>基本要求：
1、淋浴管材质：铜；
2、花洒滑座需可调节角度；
3、顶喷直径≥250mm；
4、顶喷形状：圆形；
5、具备可升降功能；</t>
  </si>
  <si>
    <t>高度（mm）</t>
  </si>
  <si>
    <t>普通/恒温</t>
  </si>
  <si>
    <t>是否为置物功能</t>
  </si>
  <si>
    <t>出水面尺寸：9寸</t>
  </si>
  <si>
    <t>出水面尺寸：10寸</t>
  </si>
  <si>
    <t>材质:铜电镀</t>
  </si>
  <si>
    <t>AASS 24H 10级</t>
  </si>
  <si>
    <t>AASS 48H 10级</t>
  </si>
  <si>
    <t>普通硬连接淋浴柱（不含手持花洒、花洒软管）</t>
  </si>
  <si>
    <t>B/C</t>
  </si>
  <si>
    <t>基本要求：
1、龙头主体材质要求：铜
2、淋浴杆组材质要求：铜
3、花洒滑座要求必须可调节角度；
4、带下出水嘴；
5、淋浴杆具备可升降功能；
6、顶喷直径≥200mm；
7、如花洒不可拆分，则必须满足花洒基础款底线要求；</t>
  </si>
  <si>
    <t>恒温硬连接淋浴柱（不含手持花洒，花洒软管）</t>
  </si>
  <si>
    <t>6400套</t>
  </si>
  <si>
    <t>款式</t>
  </si>
  <si>
    <t>是否为易拆卸起泡器</t>
  </si>
  <si>
    <t>出水口中心距</t>
  </si>
  <si>
    <t>进水软管长度</t>
  </si>
  <si>
    <t>普通款</t>
  </si>
  <si>
    <t>抽取式
（两功能）</t>
  </si>
  <si>
    <t>入墙式</t>
  </si>
  <si>
    <t>≤110</t>
  </si>
  <si>
    <t>110~120</t>
  </si>
  <si>
    <t>≥120</t>
  </si>
  <si>
    <t>&lt;600</t>
  </si>
  <si>
    <t>≥600</t>
  </si>
  <si>
    <t>AASS
24H 10级</t>
  </si>
  <si>
    <t>AASS
48H 10级</t>
  </si>
  <si>
    <t>AASS
48H 10级以上</t>
  </si>
  <si>
    <t>台盆龙头</t>
  </si>
  <si>
    <r>
      <rPr>
        <sz val="11"/>
        <rFont val="微软雅黑"/>
        <charset val="134"/>
      </rPr>
      <t xml:space="preserve">龙头造型：非抽取式、单把手
1、主体材质：铜，不接受锌合金主体
2、陶瓷阀芯；
</t>
    </r>
    <r>
      <rPr>
        <sz val="11"/>
        <color rgb="FFFF0000"/>
        <rFont val="微软雅黑"/>
        <charset val="134"/>
      </rPr>
      <t>3、出水口中心距≥100mm</t>
    </r>
    <r>
      <rPr>
        <sz val="11"/>
        <rFont val="微软雅黑"/>
        <charset val="134"/>
      </rPr>
      <t xml:space="preserve">
4、进水软管：304不锈钢编织丝材质，长度≥300mm，2条；
5、安装件材质：304不锈钢或铜
6、含去水器落水；
7、配件：包含角阀等必要配件；
</t>
    </r>
    <r>
      <rPr>
        <sz val="11"/>
        <color rgb="FFFF0000"/>
        <rFont val="微软雅黑"/>
        <charset val="134"/>
      </rPr>
      <t>价格区间：小于450元/套
价格区间仅用于区分档次，不指导报价；</t>
    </r>
  </si>
  <si>
    <r>
      <rPr>
        <sz val="11"/>
        <rFont val="微软雅黑"/>
        <charset val="134"/>
      </rPr>
      <t xml:space="preserve">龙头造型：非抽取式、单把手
1、主体材质：铜，
2、要求陶瓷阀芯；
3、出水口中心距≥100mm
4、进水软管：304不锈钢编织丝材质，长度≥300mm，2条;
5、安装件材质：304不锈钢或铜
6、含金属去水器落水；
</t>
    </r>
    <r>
      <rPr>
        <b/>
        <sz val="11"/>
        <rFont val="微软雅黑"/>
        <charset val="134"/>
      </rPr>
      <t>7、配件：包含角阀等必要配件；</t>
    </r>
    <r>
      <rPr>
        <sz val="11"/>
        <rFont val="微软雅黑"/>
        <charset val="134"/>
      </rPr>
      <t xml:space="preserve">
</t>
    </r>
    <r>
      <rPr>
        <sz val="11"/>
        <color rgb="FFFF0000"/>
        <rFont val="微软雅黑"/>
        <charset val="134"/>
      </rPr>
      <t>价格区间：450元~600元/套
价格区间仅用于区分档次，不指导报价</t>
    </r>
  </si>
  <si>
    <r>
      <rPr>
        <sz val="11"/>
        <rFont val="微软雅黑"/>
        <charset val="134"/>
      </rPr>
      <t xml:space="preserve">龙头造型：抽取式单把手
1、要求陶瓷阀芯；
2、出水口中心距≥100mm
3、进水软管：304不锈钢编织丝材质，长度≥300mm，2条;
4、安装件材质：304不锈钢或铜；
5、含金属去水器落水；
6、配件：包含角阀等必要配件；
</t>
    </r>
    <r>
      <rPr>
        <sz val="11"/>
        <color rgb="FFFF0000"/>
        <rFont val="微软雅黑"/>
        <charset val="134"/>
      </rPr>
      <t>价格区间：600~1000/套；
价格区间仅用于区分档次，不指导报价；</t>
    </r>
  </si>
  <si>
    <r>
      <rPr>
        <b/>
        <sz val="11"/>
        <rFont val="微软雅黑"/>
        <charset val="134"/>
      </rPr>
      <t>龙头造型：单把手</t>
    </r>
    <r>
      <rPr>
        <sz val="11"/>
        <rFont val="微软雅黑"/>
        <charset val="134"/>
      </rPr>
      <t xml:space="preserve">
1、主体材质：铜，非抽取式不接受锌合金两片式或锌合金主体;
2、要求陶瓷阀芯；
3、进水软管：304不锈钢编织丝材质，长度≥300mm，2条;
4、安装件材质：304不锈钢或铜
5、含金属去水器落水；
6、配件：包含角阀等必要配件；
7、可包含特殊功能，如感应、超薄等；
</t>
    </r>
    <r>
      <rPr>
        <b/>
        <sz val="11"/>
        <rFont val="微软雅黑"/>
        <charset val="134"/>
      </rPr>
      <t>价格区间：</t>
    </r>
    <r>
      <rPr>
        <b/>
        <sz val="11"/>
        <color rgb="FFFF0000"/>
        <rFont val="微软雅黑"/>
        <charset val="134"/>
      </rPr>
      <t>大于1000/套；
价格区间仅用于区分档次，不指导报价；</t>
    </r>
  </si>
  <si>
    <r>
      <rPr>
        <sz val="11"/>
        <rFont val="微软雅黑"/>
        <charset val="134"/>
      </rPr>
      <t xml:space="preserve">龙头造型：入墙式
1、主体材质：铜
2、要求陶瓷阀芯；
3、出水口中心距≥180mm
4、配件：包含下水器等必要配件；
5、含金属去水器落水；
</t>
    </r>
    <r>
      <rPr>
        <sz val="11"/>
        <color rgb="FFFF0000"/>
        <rFont val="微软雅黑"/>
        <charset val="134"/>
      </rPr>
      <t>价格区间：大于1000/套；
价格区间仅用于区分档次，不指导报价；</t>
    </r>
  </si>
  <si>
    <r>
      <rPr>
        <b/>
        <sz val="11"/>
        <rFont val="微软雅黑"/>
        <charset val="134"/>
      </rPr>
      <t>龙头造型：台面安装、双把手</t>
    </r>
    <r>
      <rPr>
        <sz val="11"/>
        <rFont val="微软雅黑"/>
        <charset val="134"/>
      </rPr>
      <t xml:space="preserve">
1、主体材质：铜主体;
2、要求陶瓷阀芯；
3、安装件材质：304不锈钢或铜
4、配件：包含下水器、软管等必要配件；
5、含金属去水器落水；
</t>
    </r>
    <r>
      <rPr>
        <b/>
        <sz val="11"/>
        <rFont val="微软雅黑"/>
        <charset val="134"/>
      </rPr>
      <t>价格区间：</t>
    </r>
    <r>
      <rPr>
        <b/>
        <sz val="11"/>
        <color rgb="FFFF0000"/>
        <rFont val="微软雅黑"/>
        <charset val="134"/>
      </rPr>
      <t>大于1000/套；</t>
    </r>
    <r>
      <rPr>
        <b/>
        <sz val="11"/>
        <rFont val="微软雅黑"/>
        <charset val="134"/>
      </rPr>
      <t xml:space="preserve">
</t>
    </r>
    <r>
      <rPr>
        <b/>
        <sz val="11"/>
        <color rgb="FFFF0000"/>
        <rFont val="微软雅黑"/>
        <charset val="134"/>
      </rPr>
      <t>价格区间仅用于区分档次，不指导报价；</t>
    </r>
  </si>
  <si>
    <t>浴缸龙头</t>
  </si>
  <si>
    <r>
      <rPr>
        <sz val="11"/>
        <rFont val="微软雅黑"/>
        <charset val="134"/>
      </rPr>
      <t xml:space="preserve">基本要求：
</t>
    </r>
    <r>
      <rPr>
        <b/>
        <sz val="11"/>
        <rFont val="微软雅黑"/>
        <charset val="134"/>
      </rPr>
      <t xml:space="preserve">缸边龙头
1、本体材质：铜；
2、要求陶瓷阀芯；
3、手持花洒直径不小于110mm；
4、价格区间：1000~2000元/套；
</t>
    </r>
    <r>
      <rPr>
        <b/>
        <sz val="11"/>
        <color rgb="FFFF0000"/>
        <rFont val="微软雅黑"/>
        <charset val="134"/>
      </rPr>
      <t>价格区间仅用于区分档次，不指导报价；</t>
    </r>
  </si>
  <si>
    <r>
      <rPr>
        <sz val="11"/>
        <rFont val="微软雅黑"/>
        <charset val="134"/>
      </rPr>
      <t xml:space="preserve">基本要求：
</t>
    </r>
    <r>
      <rPr>
        <b/>
        <sz val="11"/>
        <color rgb="FFFF0000"/>
        <rFont val="微软雅黑"/>
        <charset val="134"/>
      </rPr>
      <t>独立式</t>
    </r>
    <r>
      <rPr>
        <b/>
        <sz val="11"/>
        <rFont val="微软雅黑"/>
        <charset val="134"/>
      </rPr>
      <t xml:space="preserve">浴缸龙头；
1、本体材质：铜；
2、要求陶瓷阀芯；
3、手持花洒直径不小于110mm；
4、价格区间：大于2000元/套；
</t>
    </r>
    <r>
      <rPr>
        <b/>
        <sz val="11"/>
        <color rgb="FFFF0000"/>
        <rFont val="微软雅黑"/>
        <charset val="134"/>
      </rPr>
      <t>价格区间仅用于区分档次，不指导报价；</t>
    </r>
  </si>
  <si>
    <t>卫生洁具全系列报价清单</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</si>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</sst>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_ [$€-2]\ * #,##0.00_ ;_ [$€-2]\ * \-#,##0.00_ ;_ [$€-2]\ * &quot;-&quot;??_ ;_ @_ "/>
    <numFmt numFmtId="178" formatCode="0_);[Red]\(0\)"/>
    <numFmt numFmtId="179" formatCode="0.0"/>
  </numFmts>
  <fonts count="35">
    <font>
      <sz val="11"/>
      <color theme="1"/>
      <name val="等线"/>
      <charset val="134"/>
      <scheme val="minor"/>
    </font>
    <font>
      <b/>
      <sz val="18"/>
      <color theme="1"/>
      <name val="等线"/>
      <charset val="134"/>
      <scheme val="minor"/>
    </font>
    <font>
      <sz val="10"/>
      <color theme="1"/>
      <name val="等线"/>
      <charset val="134"/>
      <scheme val="minor"/>
    </font>
    <font>
      <b/>
      <sz val="11"/>
      <color theme="1"/>
      <name val="微软雅黑"/>
      <charset val="134"/>
    </font>
    <font>
      <sz val="11"/>
      <color theme="1"/>
      <name val="微软雅黑"/>
      <charset val="134"/>
    </font>
    <font>
      <sz val="11"/>
      <name val="微软雅黑"/>
      <charset val="134"/>
    </font>
    <font>
      <b/>
      <sz val="11"/>
      <name val="微软雅黑"/>
      <charset val="134"/>
    </font>
    <font>
      <sz val="12"/>
      <name val="Arial Unicode MS"/>
      <charset val="134"/>
    </font>
    <font>
      <b/>
      <sz val="11"/>
      <color theme="1"/>
      <name val="等线"/>
      <charset val="134"/>
      <scheme val="minor"/>
    </font>
    <font>
      <sz val="12"/>
      <name val="微软雅黑"/>
      <charset val="134"/>
    </font>
    <font>
      <b/>
      <sz val="24"/>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sz val="11"/>
      <color rgb="FFFF0000"/>
      <name val="微软雅黑"/>
      <charset val="134"/>
    </font>
    <font>
      <b/>
      <sz val="11"/>
      <color rgb="FFFF0000"/>
      <name val="微软雅黑"/>
      <charset val="134"/>
    </font>
    <font>
      <sz val="11"/>
      <color rgb="FFFF0000"/>
      <name val="等线"/>
      <charset val="134"/>
      <scheme val="minor"/>
    </font>
  </fonts>
  <fills count="38">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5" tint="0.79985961485641"/>
        <bgColor indexed="64"/>
      </patternFill>
    </fill>
    <fill>
      <patternFill patternType="solid">
        <fgColor theme="5" tint="0.7998290963469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3" applyNumberFormat="0" applyFont="0" applyAlignment="0" applyProtection="0">
      <alignment vertical="center"/>
    </xf>
    <xf numFmtId="0" fontId="14"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177" fontId="20" fillId="0" borderId="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4" fillId="14" borderId="0" applyNumberFormat="0" applyBorder="0" applyAlignment="0" applyProtection="0">
      <alignment vertical="center"/>
    </xf>
    <xf numFmtId="0" fontId="17" fillId="0" borderId="15" applyNumberFormat="0" applyFill="0" applyAlignment="0" applyProtection="0">
      <alignment vertical="center"/>
    </xf>
    <xf numFmtId="0" fontId="14" fillId="15" borderId="0" applyNumberFormat="0" applyBorder="0" applyAlignment="0" applyProtection="0">
      <alignment vertical="center"/>
    </xf>
    <xf numFmtId="0" fontId="24" fillId="16" borderId="16" applyNumberFormat="0" applyAlignment="0" applyProtection="0">
      <alignment vertical="center"/>
    </xf>
    <xf numFmtId="0" fontId="25" fillId="16" borderId="12" applyNumberFormat="0" applyAlignment="0" applyProtection="0">
      <alignment vertical="center"/>
    </xf>
    <xf numFmtId="0" fontId="26" fillId="17" borderId="17" applyNumberFormat="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1" fillId="36" borderId="0" applyNumberFormat="0" applyBorder="0" applyAlignment="0" applyProtection="0">
      <alignment vertical="center"/>
    </xf>
    <xf numFmtId="0" fontId="14" fillId="37" borderId="0" applyNumberFormat="0" applyBorder="0" applyAlignment="0" applyProtection="0">
      <alignment vertical="center"/>
    </xf>
    <xf numFmtId="176" fontId="31" fillId="0" borderId="0"/>
    <xf numFmtId="0" fontId="0" fillId="0" borderId="0"/>
    <xf numFmtId="0" fontId="0" fillId="0" borderId="0"/>
    <xf numFmtId="0" fontId="0" fillId="0" borderId="0"/>
  </cellStyleXfs>
  <cellXfs count="132">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3" xfId="0" applyBorder="1"/>
    <xf numFmtId="0" fontId="3" fillId="0" borderId="0" xfId="51" applyFont="1"/>
    <xf numFmtId="0" fontId="4" fillId="0" borderId="0" xfId="51" applyFont="1"/>
    <xf numFmtId="0" fontId="4" fillId="0" borderId="0" xfId="51" applyFont="1" applyAlignment="1">
      <alignment horizontal="center" vertical="center"/>
    </xf>
    <xf numFmtId="0" fontId="4" fillId="0" borderId="0" xfId="51" applyFont="1" applyAlignment="1">
      <alignment horizontal="center"/>
    </xf>
    <xf numFmtId="0" fontId="3" fillId="3" borderId="1" xfId="51" applyFont="1" applyFill="1" applyBorder="1" applyAlignment="1">
      <alignment horizontal="center" vertical="center"/>
    </xf>
    <xf numFmtId="0" fontId="3" fillId="0" borderId="1" xfId="51" applyFont="1" applyBorder="1" applyAlignment="1">
      <alignment horizontal="center" vertical="center"/>
    </xf>
    <xf numFmtId="0" fontId="5" fillId="0" borderId="1" xfId="51" applyFont="1" applyBorder="1" applyAlignment="1">
      <alignment horizontal="left" vertical="center" wrapText="1"/>
    </xf>
    <xf numFmtId="0" fontId="5" fillId="0" borderId="1" xfId="51" applyFont="1" applyBorder="1" applyAlignment="1">
      <alignment horizontal="center" vertical="center" wrapText="1"/>
    </xf>
    <xf numFmtId="0" fontId="5" fillId="0" borderId="1" xfId="51" applyFont="1" applyBorder="1" applyAlignment="1" applyProtection="1">
      <alignment horizontal="center" vertical="center" wrapText="1"/>
      <protection locked="0"/>
    </xf>
    <xf numFmtId="0" fontId="5" fillId="0" borderId="1" xfId="51"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0" fillId="0" borderId="1" xfId="0" applyBorder="1" applyAlignment="1">
      <alignment horizontal="left" vertical="center" wrapText="1"/>
    </xf>
    <xf numFmtId="0" fontId="0" fillId="0" borderId="1" xfId="0" applyBorder="1" applyAlignment="1">
      <alignment vertical="center"/>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protection locked="0"/>
    </xf>
    <xf numFmtId="0" fontId="5" fillId="0" borderId="1" xfId="0" applyFont="1" applyBorder="1" applyProtection="1">
      <protection locked="0"/>
    </xf>
    <xf numFmtId="0" fontId="6" fillId="0" borderId="1" xfId="51" applyFont="1" applyBorder="1" applyAlignment="1">
      <alignment horizontal="left" vertical="center" wrapText="1"/>
    </xf>
    <xf numFmtId="178" fontId="7" fillId="0" borderId="1" xfId="50" applyNumberFormat="1" applyFont="1" applyBorder="1" applyAlignment="1" applyProtection="1">
      <alignment horizontal="center" vertical="center" wrapText="1"/>
      <protection locked="0"/>
    </xf>
    <xf numFmtId="0" fontId="3" fillId="0" borderId="4" xfId="51" applyFont="1" applyBorder="1" applyAlignment="1">
      <alignment horizontal="center" vertical="center"/>
    </xf>
    <xf numFmtId="0" fontId="5" fillId="0" borderId="1" xfId="51" applyFont="1" applyBorder="1" applyAlignment="1" applyProtection="1">
      <alignment vertical="center"/>
      <protection locked="0"/>
    </xf>
    <xf numFmtId="0" fontId="5" fillId="0" borderId="1" xfId="51" applyFont="1" applyBorder="1" applyAlignment="1">
      <alignment vertical="center" wrapText="1"/>
    </xf>
    <xf numFmtId="0" fontId="3" fillId="4"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51" applyFont="1" applyBorder="1" applyAlignment="1" applyProtection="1">
      <alignment horizontal="center" vertical="center"/>
      <protection locked="0"/>
    </xf>
    <xf numFmtId="0" fontId="4" fillId="0" borderId="1" xfId="51" applyFont="1" applyBorder="1" applyAlignment="1" applyProtection="1">
      <alignment horizontal="center" vertical="center" wrapText="1"/>
      <protection locked="0"/>
    </xf>
    <xf numFmtId="0" fontId="4" fillId="0" borderId="1" xfId="51" applyFont="1" applyBorder="1" applyProtection="1">
      <protection locked="0"/>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6" fillId="3" borderId="1" xfId="51" applyFont="1" applyFill="1" applyBorder="1" applyAlignment="1">
      <alignment horizontal="center" vertical="center" wrapText="1"/>
    </xf>
    <xf numFmtId="0" fontId="4" fillId="0" borderId="1" xfId="51" applyFont="1" applyBorder="1" applyAlignment="1" applyProtection="1">
      <alignment horizontal="left" vertical="center" wrapText="1"/>
      <protection locked="0"/>
    </xf>
    <xf numFmtId="0" fontId="5" fillId="0" borderId="1" xfId="51" applyFont="1" applyBorder="1" applyAlignment="1" applyProtection="1">
      <alignment vertical="center" wrapText="1"/>
      <protection locked="0"/>
    </xf>
    <xf numFmtId="0" fontId="3" fillId="3" borderId="1" xfId="51" applyFont="1" applyFill="1" applyBorder="1" applyAlignment="1">
      <alignment horizontal="center" vertical="center" wrapText="1"/>
    </xf>
    <xf numFmtId="0" fontId="3" fillId="3" borderId="6" xfId="51" applyFont="1" applyFill="1" applyBorder="1" applyAlignment="1">
      <alignment horizontal="center" vertical="center" wrapText="1"/>
    </xf>
    <xf numFmtId="0" fontId="3" fillId="3" borderId="7" xfId="51" applyFont="1" applyFill="1" applyBorder="1" applyAlignment="1">
      <alignment horizontal="center" vertical="center" wrapText="1"/>
    </xf>
    <xf numFmtId="0" fontId="3" fillId="3" borderId="4" xfId="51" applyFont="1" applyFill="1" applyBorder="1" applyAlignment="1">
      <alignment horizontal="center" vertical="center" wrapText="1"/>
    </xf>
    <xf numFmtId="2" fontId="4" fillId="0" borderId="1" xfId="51" applyNumberFormat="1" applyFont="1" applyBorder="1" applyAlignment="1" applyProtection="1">
      <alignment horizontal="center" vertical="center"/>
      <protection locked="0"/>
    </xf>
    <xf numFmtId="0" fontId="5" fillId="5" borderId="1" xfId="51" applyFont="1" applyFill="1" applyBorder="1" applyAlignment="1" applyProtection="1">
      <alignment horizontal="center" vertical="center" wrapText="1"/>
      <protection locked="0"/>
    </xf>
    <xf numFmtId="9" fontId="4" fillId="0" borderId="1" xfId="51" applyNumberFormat="1" applyFont="1" applyBorder="1" applyAlignment="1">
      <alignment horizontal="center" vertical="center"/>
    </xf>
    <xf numFmtId="0" fontId="4" fillId="0" borderId="1" xfId="51" applyFont="1" applyBorder="1" applyAlignment="1">
      <alignment horizontal="center" vertical="center"/>
    </xf>
    <xf numFmtId="0" fontId="4" fillId="0" borderId="3" xfId="51" applyFont="1" applyBorder="1" applyAlignment="1">
      <alignment horizontal="center" vertical="center"/>
    </xf>
    <xf numFmtId="0" fontId="5" fillId="6" borderId="1" xfId="51" applyFont="1" applyFill="1" applyBorder="1" applyAlignment="1" applyProtection="1">
      <alignment horizontal="center" vertical="center" wrapText="1"/>
      <protection locked="0"/>
    </xf>
    <xf numFmtId="0" fontId="6" fillId="0" borderId="1" xfId="51" applyFont="1" applyBorder="1" applyAlignment="1">
      <alignment horizontal="center" vertical="center"/>
    </xf>
    <xf numFmtId="0" fontId="4" fillId="0" borderId="0" xfId="51" applyFont="1" applyAlignment="1">
      <alignment wrapText="1"/>
    </xf>
    <xf numFmtId="0" fontId="4" fillId="0" borderId="0" xfId="51" applyFont="1" applyAlignment="1">
      <alignment horizontal="center" vertical="center" wrapText="1"/>
    </xf>
    <xf numFmtId="0" fontId="0" fillId="0" borderId="0" xfId="51" applyAlignment="1">
      <alignment horizontal="center" vertical="center" wrapText="1"/>
    </xf>
    <xf numFmtId="0" fontId="0" fillId="0" borderId="0" xfId="51" applyAlignment="1">
      <alignment wrapText="1"/>
    </xf>
    <xf numFmtId="0" fontId="3" fillId="0" borderId="1" xfId="51" applyFont="1" applyBorder="1" applyAlignment="1">
      <alignment horizontal="center" vertical="center" wrapText="1"/>
    </xf>
    <xf numFmtId="0" fontId="3" fillId="0" borderId="3" xfId="51" applyFont="1" applyBorder="1" applyAlignment="1">
      <alignment horizontal="center" vertical="center" wrapText="1"/>
    </xf>
    <xf numFmtId="0" fontId="4" fillId="3" borderId="1" xfId="51" applyFont="1" applyFill="1" applyBorder="1" applyAlignment="1">
      <alignment horizontal="center" vertical="center" wrapText="1"/>
    </xf>
    <xf numFmtId="0" fontId="6" fillId="0" borderId="1" xfId="51" applyFont="1" applyBorder="1" applyAlignment="1">
      <alignment horizontal="center" vertical="center" wrapText="1"/>
    </xf>
    <xf numFmtId="0" fontId="3" fillId="0" borderId="8" xfId="51" applyFont="1" applyBorder="1" applyAlignment="1">
      <alignment horizontal="center" vertical="center" wrapText="1"/>
    </xf>
    <xf numFmtId="0" fontId="4" fillId="0" borderId="1" xfId="51" applyFont="1" applyBorder="1" applyAlignment="1">
      <alignment horizontal="left" vertical="center" wrapText="1"/>
    </xf>
    <xf numFmtId="0" fontId="3" fillId="0" borderId="1" xfId="51" applyFont="1" applyBorder="1" applyAlignment="1" applyProtection="1">
      <alignment horizontal="center" vertical="center" wrapText="1"/>
      <protection locked="0"/>
    </xf>
    <xf numFmtId="0" fontId="4" fillId="0" borderId="1" xfId="51" applyFont="1" applyBorder="1" applyAlignment="1">
      <alignment horizontal="center" vertical="center" wrapText="1"/>
    </xf>
    <xf numFmtId="0" fontId="5" fillId="0" borderId="0" xfId="0" applyFont="1" applyAlignment="1" applyProtection="1">
      <alignment horizontal="center" vertical="center" wrapText="1"/>
      <protection locked="0"/>
    </xf>
    <xf numFmtId="0" fontId="5" fillId="0" borderId="1" xfId="51" applyFont="1" applyBorder="1" applyAlignment="1" applyProtection="1">
      <alignment wrapText="1"/>
      <protection locked="0"/>
    </xf>
    <xf numFmtId="0" fontId="4" fillId="4" borderId="1" xfId="0" applyFont="1" applyFill="1" applyBorder="1" applyAlignment="1">
      <alignment horizontal="center" vertical="center" wrapText="1"/>
    </xf>
    <xf numFmtId="0" fontId="4" fillId="0" borderId="1" xfId="51" applyFont="1" applyBorder="1" applyAlignment="1" applyProtection="1">
      <alignment wrapText="1"/>
      <protection locked="0"/>
    </xf>
    <xf numFmtId="0" fontId="0" fillId="0" borderId="1" xfId="0" applyBorder="1" applyAlignment="1" applyProtection="1">
      <alignment horizontal="center" vertical="center" wrapText="1"/>
      <protection locked="0"/>
    </xf>
    <xf numFmtId="2" fontId="4" fillId="0" borderId="1" xfId="51" applyNumberFormat="1" applyFont="1" applyBorder="1" applyAlignment="1" applyProtection="1">
      <alignment horizontal="center" vertical="center" wrapText="1"/>
      <protection locked="0"/>
    </xf>
    <xf numFmtId="0" fontId="5" fillId="5" borderId="1" xfId="51" applyFont="1" applyFill="1" applyBorder="1" applyAlignment="1" applyProtection="1">
      <alignment horizontal="center" vertical="center"/>
      <protection locked="0"/>
    </xf>
    <xf numFmtId="9" fontId="4" fillId="0" borderId="1" xfId="51" applyNumberFormat="1" applyFont="1" applyBorder="1" applyAlignment="1">
      <alignment horizontal="center" vertical="center" wrapText="1"/>
    </xf>
    <xf numFmtId="0" fontId="0" fillId="0" borderId="3" xfId="51" applyBorder="1" applyAlignment="1">
      <alignment horizontal="center" vertical="center" wrapText="1"/>
    </xf>
    <xf numFmtId="179" fontId="4" fillId="0" borderId="1" xfId="51" applyNumberFormat="1" applyFont="1" applyBorder="1" applyAlignment="1" applyProtection="1">
      <alignment horizontal="center" vertical="center" wrapText="1"/>
      <protection locked="0"/>
    </xf>
    <xf numFmtId="179" fontId="4" fillId="0" borderId="1" xfId="51" applyNumberFormat="1" applyFont="1" applyBorder="1" applyAlignment="1">
      <alignment horizontal="center" vertical="center" wrapText="1"/>
    </xf>
    <xf numFmtId="0" fontId="8" fillId="0" borderId="0" xfId="51" applyFont="1" applyAlignment="1">
      <alignment wrapText="1"/>
    </xf>
    <xf numFmtId="0" fontId="3" fillId="0" borderId="6" xfId="51" applyFont="1" applyBorder="1" applyAlignment="1">
      <alignment horizontal="center" vertical="center" wrapText="1"/>
    </xf>
    <xf numFmtId="0" fontId="3" fillId="0" borderId="7" xfId="51" applyFont="1" applyBorder="1" applyAlignment="1">
      <alignment horizontal="center" vertical="center" wrapText="1"/>
    </xf>
    <xf numFmtId="0" fontId="3" fillId="0" borderId="4" xfId="51" applyFont="1" applyBorder="1" applyAlignment="1">
      <alignment horizontal="center" vertical="center" wrapText="1"/>
    </xf>
    <xf numFmtId="0" fontId="3" fillId="0" borderId="6" xfId="51" applyFont="1" applyBorder="1" applyAlignment="1">
      <alignment horizontal="center" vertical="center"/>
    </xf>
    <xf numFmtId="0" fontId="4" fillId="0" borderId="1" xfId="51" applyFont="1" applyBorder="1" applyAlignment="1">
      <alignment wrapText="1"/>
    </xf>
    <xf numFmtId="0" fontId="0" fillId="0" borderId="1" xfId="0" applyBorder="1" applyAlignment="1">
      <alignment horizontal="center" vertical="center" wrapText="1"/>
    </xf>
    <xf numFmtId="2" fontId="4" fillId="0" borderId="1" xfId="51" applyNumberFormat="1"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6" xfId="51" applyFont="1" applyFill="1" applyBorder="1" applyAlignment="1">
      <alignment horizontal="center" vertical="center" wrapText="1"/>
    </xf>
    <xf numFmtId="0" fontId="6" fillId="3" borderId="7" xfId="51" applyFont="1" applyFill="1" applyBorder="1" applyAlignment="1">
      <alignment horizontal="center" vertical="center" wrapText="1"/>
    </xf>
    <xf numFmtId="0" fontId="6" fillId="3" borderId="4" xfId="51" applyFont="1" applyFill="1" applyBorder="1" applyAlignment="1">
      <alignment horizontal="center" vertical="center" wrapText="1"/>
    </xf>
    <xf numFmtId="1" fontId="4" fillId="0" borderId="1" xfId="51" applyNumberFormat="1" applyFont="1" applyBorder="1" applyAlignment="1" applyProtection="1">
      <alignment horizontal="center" vertical="center" wrapText="1"/>
      <protection locked="0"/>
    </xf>
    <xf numFmtId="0" fontId="0" fillId="0" borderId="1" xfId="51" applyBorder="1" applyAlignment="1">
      <alignment horizontal="center" vertical="center" wrapText="1"/>
    </xf>
    <xf numFmtId="0" fontId="5" fillId="0" borderId="1" xfId="51" applyFont="1" applyBorder="1" applyAlignment="1" applyProtection="1">
      <alignment horizontal="left" vertical="center" wrapText="1"/>
      <protection locked="0"/>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 xfId="51" applyBorder="1" applyAlignment="1" applyProtection="1">
      <alignment wrapText="1"/>
      <protection locked="0"/>
    </xf>
    <xf numFmtId="0" fontId="0" fillId="0" borderId="1" xfId="51" applyBorder="1" applyAlignment="1" applyProtection="1">
      <alignment horizontal="center" vertical="center" wrapText="1"/>
      <protection locked="0"/>
    </xf>
    <xf numFmtId="2" fontId="0" fillId="0" borderId="1" xfId="51" applyNumberFormat="1" applyBorder="1" applyAlignment="1" applyProtection="1">
      <alignment horizontal="center" vertical="center" wrapText="1"/>
      <protection locked="0"/>
    </xf>
    <xf numFmtId="0" fontId="0" fillId="0" borderId="9" xfId="51" applyBorder="1" applyAlignment="1">
      <alignment horizontal="center" vertical="center" wrapText="1"/>
    </xf>
    <xf numFmtId="0" fontId="0" fillId="0" borderId="9" xfId="51" applyBorder="1" applyAlignment="1">
      <alignment wrapText="1"/>
    </xf>
    <xf numFmtId="0" fontId="0" fillId="0" borderId="3" xfId="51" applyBorder="1" applyAlignment="1">
      <alignment wrapText="1"/>
    </xf>
    <xf numFmtId="177" fontId="9" fillId="0" borderId="1" xfId="18" applyFont="1" applyBorder="1" applyAlignment="1" applyProtection="1">
      <alignment horizontal="center" vertical="center" wrapText="1"/>
      <protection locked="0"/>
    </xf>
    <xf numFmtId="0" fontId="6" fillId="3" borderId="5"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10" xfId="51" applyBorder="1" applyAlignment="1">
      <alignment horizontal="center" vertical="center" wrapText="1"/>
    </xf>
    <xf numFmtId="0" fontId="0" fillId="0" borderId="5" xfId="51" applyBorder="1" applyAlignment="1">
      <alignment horizontal="center" vertical="center" wrapText="1"/>
    </xf>
    <xf numFmtId="0" fontId="3" fillId="0" borderId="11" xfId="51" applyFont="1" applyBorder="1" applyAlignment="1">
      <alignment horizontal="center" vertical="center" wrapText="1"/>
    </xf>
    <xf numFmtId="0" fontId="3" fillId="0" borderId="9" xfId="51" applyFont="1" applyBorder="1" applyAlignment="1">
      <alignment horizontal="center" vertical="center" wrapText="1"/>
    </xf>
    <xf numFmtId="0" fontId="3" fillId="3" borderId="8" xfId="51" applyFont="1" applyFill="1" applyBorder="1" applyAlignment="1">
      <alignment horizontal="center" vertical="center" wrapText="1"/>
    </xf>
    <xf numFmtId="0" fontId="8" fillId="3" borderId="3" xfId="51" applyFont="1" applyFill="1" applyBorder="1" applyAlignment="1">
      <alignment horizontal="center" vertical="center" wrapText="1"/>
    </xf>
    <xf numFmtId="0" fontId="4" fillId="3" borderId="6" xfId="51" applyFont="1" applyFill="1" applyBorder="1" applyAlignment="1" applyProtection="1">
      <alignment horizontal="center" vertical="center" wrapText="1"/>
      <protection locked="0"/>
    </xf>
    <xf numFmtId="0" fontId="3" fillId="3" borderId="11" xfId="51" applyFont="1" applyFill="1" applyBorder="1" applyAlignment="1">
      <alignment horizontal="center" vertical="center" wrapText="1"/>
    </xf>
    <xf numFmtId="0" fontId="4" fillId="3" borderId="7" xfId="51" applyFont="1" applyFill="1" applyBorder="1" applyAlignment="1" applyProtection="1">
      <alignment horizontal="center" vertical="center" wrapText="1"/>
      <protection locked="0"/>
    </xf>
    <xf numFmtId="0" fontId="3" fillId="3" borderId="9" xfId="51" applyFont="1" applyFill="1" applyBorder="1" applyAlignment="1">
      <alignment horizontal="center" vertical="center" wrapText="1"/>
    </xf>
    <xf numFmtId="0" fontId="4" fillId="3" borderId="4" xfId="51" applyFont="1" applyFill="1" applyBorder="1" applyAlignment="1" applyProtection="1">
      <alignment horizontal="center" vertical="center" wrapText="1"/>
      <protection locked="0"/>
    </xf>
    <xf numFmtId="0" fontId="4" fillId="0" borderId="3" xfId="51"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 fillId="0" borderId="5"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4" xfId="0" applyBorder="1"/>
    <xf numFmtId="0" fontId="0" fillId="0" borderId="4" xfId="0" applyBorder="1" applyAlignment="1">
      <alignment horizontal="center" vertical="center"/>
    </xf>
    <xf numFmtId="0" fontId="0" fillId="0" borderId="0" xfId="0" applyAlignment="1">
      <alignment horizontal="center"/>
    </xf>
    <xf numFmtId="0" fontId="0" fillId="0" borderId="1" xfId="0" applyFont="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_MD, RPL_Product range for 2003 (final) 9 2" xfId="50"/>
    <cellStyle name="常规 2" xfId="51"/>
    <cellStyle name="常规 3"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7</xdr:col>
      <xdr:colOff>0</xdr:colOff>
      <xdr:row>4</xdr:row>
      <xdr:rowOff>0</xdr:rowOff>
    </xdr:from>
    <xdr:ext cx="304800" cy="304800"/>
    <xdr:sp>
      <xdr:nvSpPr>
        <xdr:cNvPr id="42" name="AutoShape 2" descr="新C标西部摩恩脸盆龙头GN91121"/>
        <xdr:cNvSpPr>
          <a:spLocks noChangeAspect="1" noChangeArrowheads="1"/>
        </xdr:cNvSpPr>
      </xdr:nvSpPr>
      <xdr:spPr>
        <a:xfrm>
          <a:off x="7610475" y="335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2" workbookViewId="0">
      <selection activeCell="A10" sqref="A10"/>
    </sheetView>
  </sheetViews>
  <sheetFormatPr defaultColWidth="8.88333333333333" defaultRowHeight="14.25"/>
  <cols>
    <col min="1" max="1" width="121" customWidth="1"/>
  </cols>
  <sheetData>
    <row r="1" ht="40.05" customHeight="1" spans="1:1">
      <c r="A1" s="1" t="s">
        <v>0</v>
      </c>
    </row>
    <row r="2" ht="75" customHeight="1" spans="1:1">
      <c r="A2" s="21" t="s">
        <v>1</v>
      </c>
    </row>
    <row r="3" ht="40.05" customHeight="1" spans="1:1">
      <c r="A3" s="21" t="s">
        <v>2</v>
      </c>
    </row>
    <row r="4" ht="61.05" customHeight="1" spans="1:1">
      <c r="A4" s="21" t="s">
        <v>3</v>
      </c>
    </row>
    <row r="5" ht="57" customHeight="1" spans="1:1">
      <c r="A5" s="21" t="s">
        <v>4</v>
      </c>
    </row>
    <row r="6" ht="40.05" customHeight="1" spans="1:1">
      <c r="A6" s="131" t="s">
        <v>5</v>
      </c>
    </row>
    <row r="7" ht="40.05" customHeight="1" spans="1:1">
      <c r="A7" s="21" t="s">
        <v>6</v>
      </c>
    </row>
    <row r="8" ht="40.05" customHeight="1" spans="1:1">
      <c r="A8" s="21" t="s">
        <v>7</v>
      </c>
    </row>
    <row r="9" ht="40.05" customHeight="1" spans="1:1">
      <c r="A9" s="21" t="s">
        <v>8</v>
      </c>
    </row>
    <row r="10" ht="40.05" customHeight="1" spans="1:1">
      <c r="A10" s="21" t="s">
        <v>9</v>
      </c>
    </row>
    <row r="11" ht="30" customHeight="1"/>
  </sheetData>
  <pageMargins left="0.751388888888889" right="0.751388888888889" top="1" bottom="1" header="0.5" footer="0.5"/>
  <pageSetup paperSize="8" scale="15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G18" sqref="G18"/>
    </sheetView>
  </sheetViews>
  <sheetFormatPr defaultColWidth="8.88333333333333" defaultRowHeight="14.25" outlineLevelCol="4"/>
  <cols>
    <col min="2" max="2" width="16.5583333333333" customWidth="1"/>
    <col min="4" max="4" width="21.1083333333333" customWidth="1"/>
    <col min="5" max="5" width="18.6666666666667" customWidth="1"/>
  </cols>
  <sheetData>
    <row r="1" ht="49.05" customHeight="1" spans="1:5">
      <c r="A1" s="121" t="s">
        <v>10</v>
      </c>
      <c r="B1" s="122"/>
      <c r="C1" s="122"/>
      <c r="D1" s="122"/>
      <c r="E1" s="123"/>
    </row>
    <row r="2" ht="21" customHeight="1" spans="1:5">
      <c r="A2" s="124" t="s">
        <v>11</v>
      </c>
      <c r="B2" s="2"/>
      <c r="C2" s="2"/>
      <c r="D2" s="2"/>
      <c r="E2" s="3"/>
    </row>
    <row r="3" ht="25.05" customHeight="1" spans="1:5">
      <c r="A3" s="4" t="s">
        <v>12</v>
      </c>
      <c r="B3" s="5" t="s">
        <v>13</v>
      </c>
      <c r="C3" s="4" t="s">
        <v>14</v>
      </c>
      <c r="D3" s="4"/>
      <c r="E3" s="4" t="s">
        <v>15</v>
      </c>
    </row>
    <row r="4" ht="25.05" customHeight="1" spans="1:5">
      <c r="A4" s="4">
        <v>1</v>
      </c>
      <c r="B4" s="5" t="s">
        <v>16</v>
      </c>
      <c r="C4" s="4">
        <f>'1升降杆'!AF6</f>
        <v>0</v>
      </c>
      <c r="D4" s="4"/>
      <c r="E4" s="4"/>
    </row>
    <row r="5" ht="25.05" customHeight="1" spans="1:5">
      <c r="A5" s="4">
        <v>2</v>
      </c>
      <c r="B5" s="5" t="s">
        <v>17</v>
      </c>
      <c r="C5" s="4">
        <f>'2手持花洒'!AP6</f>
        <v>0</v>
      </c>
      <c r="D5" s="4"/>
      <c r="E5" s="4"/>
    </row>
    <row r="6" ht="25.05" customHeight="1" spans="1:5">
      <c r="A6" s="4">
        <v>3</v>
      </c>
      <c r="B6" s="5" t="s">
        <v>18</v>
      </c>
      <c r="C6" s="4">
        <f>'3淋浴龙头'!AK7</f>
        <v>0</v>
      </c>
      <c r="D6" s="4"/>
      <c r="E6" s="4"/>
    </row>
    <row r="7" ht="25.05" customHeight="1" spans="1:5">
      <c r="A7" s="4">
        <v>4</v>
      </c>
      <c r="B7" s="5" t="s">
        <v>19</v>
      </c>
      <c r="C7" s="4">
        <f>'4淋浴杆组'!AO7</f>
        <v>0</v>
      </c>
      <c r="D7" s="4"/>
      <c r="E7" s="4"/>
    </row>
    <row r="8" ht="25.05" customHeight="1" spans="1:5">
      <c r="A8" s="4">
        <v>5</v>
      </c>
      <c r="B8" s="5" t="s">
        <v>20</v>
      </c>
      <c r="C8" s="125">
        <f>'5硬链接淋浴柱'!AM6</f>
        <v>0</v>
      </c>
      <c r="D8" s="5"/>
      <c r="E8" s="4"/>
    </row>
    <row r="9" ht="25.05" customHeight="1" spans="1:5">
      <c r="A9" s="4">
        <v>6</v>
      </c>
      <c r="B9" s="5" t="s">
        <v>21</v>
      </c>
      <c r="C9" s="125">
        <f>'6面盆龙头'!AN12</f>
        <v>0</v>
      </c>
      <c r="D9" s="5"/>
      <c r="E9" s="4"/>
    </row>
    <row r="10" ht="25.05" customHeight="1" spans="1:5">
      <c r="A10" s="126"/>
      <c r="B10" s="127" t="s">
        <v>22</v>
      </c>
      <c r="C10" s="126">
        <f>SUM(C4:C9)</f>
        <v>0</v>
      </c>
      <c r="D10" s="126"/>
      <c r="E10" s="126"/>
    </row>
    <row r="11" ht="28.05" customHeight="1" spans="1:5">
      <c r="A11" s="124" t="s">
        <v>23</v>
      </c>
      <c r="B11" s="2"/>
      <c r="C11" s="2"/>
      <c r="D11" s="2"/>
      <c r="E11" s="3"/>
    </row>
    <row r="12" ht="25.05" customHeight="1" spans="1:5">
      <c r="A12" s="4" t="s">
        <v>12</v>
      </c>
      <c r="B12" s="4" t="s">
        <v>13</v>
      </c>
      <c r="C12" s="4" t="s">
        <v>14</v>
      </c>
      <c r="D12" s="4"/>
      <c r="E12" s="4" t="s">
        <v>15</v>
      </c>
    </row>
    <row r="13" ht="25.05" customHeight="1" spans="1:5">
      <c r="A13" s="4">
        <v>1</v>
      </c>
      <c r="B13" s="4" t="s">
        <v>24</v>
      </c>
      <c r="C13" s="4"/>
      <c r="D13" s="4"/>
      <c r="E13" s="4"/>
    </row>
    <row r="14" ht="25.05" customHeight="1" spans="1:5">
      <c r="A14" s="4">
        <v>2</v>
      </c>
      <c r="B14" s="4" t="s">
        <v>25</v>
      </c>
      <c r="C14" s="4"/>
      <c r="D14" s="4"/>
      <c r="E14" s="4"/>
    </row>
    <row r="15" ht="25.05" customHeight="1" spans="1:5">
      <c r="A15" s="4">
        <v>3</v>
      </c>
      <c r="B15" s="4" t="s">
        <v>26</v>
      </c>
      <c r="C15" s="4"/>
      <c r="D15" s="4"/>
      <c r="E15" s="4"/>
    </row>
    <row r="16" ht="25.05" customHeight="1" spans="1:5">
      <c r="A16" s="4">
        <v>4</v>
      </c>
      <c r="B16" s="4" t="s">
        <v>27</v>
      </c>
      <c r="C16" s="4"/>
      <c r="D16" s="4"/>
      <c r="E16" s="4"/>
    </row>
    <row r="17" ht="25.05" customHeight="1" spans="1:5">
      <c r="A17" s="4"/>
      <c r="B17" s="4" t="s">
        <v>22</v>
      </c>
      <c r="C17" s="4"/>
      <c r="D17" s="4"/>
      <c r="E17" s="4"/>
    </row>
    <row r="18" ht="25.05" customHeight="1" spans="1:5">
      <c r="A18" s="128"/>
      <c r="B18" s="129" t="s">
        <v>28</v>
      </c>
      <c r="C18" s="129"/>
      <c r="D18" s="129"/>
      <c r="E18" s="128"/>
    </row>
    <row r="19" ht="25.05" customHeight="1" spans="1:5">
      <c r="A19" s="130" t="s">
        <v>29</v>
      </c>
      <c r="B19" s="130"/>
      <c r="C19" s="130"/>
      <c r="D19" s="130"/>
      <c r="E19" s="130"/>
    </row>
  </sheetData>
  <mergeCells count="19">
    <mergeCell ref="A1:E1"/>
    <mergeCell ref="A2:E2"/>
    <mergeCell ref="C3:D3"/>
    <mergeCell ref="C4:D4"/>
    <mergeCell ref="C5:D5"/>
    <mergeCell ref="C6:D6"/>
    <mergeCell ref="C7:D7"/>
    <mergeCell ref="C8:D8"/>
    <mergeCell ref="C9:D9"/>
    <mergeCell ref="C10:D10"/>
    <mergeCell ref="A11:E11"/>
    <mergeCell ref="C12:D12"/>
    <mergeCell ref="C13:D13"/>
    <mergeCell ref="C14:D14"/>
    <mergeCell ref="C15:D15"/>
    <mergeCell ref="C16:D16"/>
    <mergeCell ref="C17:D17"/>
    <mergeCell ref="C18:D18"/>
    <mergeCell ref="A19:E19"/>
  </mergeCells>
  <pageMargins left="0.751388888888889" right="0.751388888888889" top="1" bottom="1" header="0.5" footer="0.5"/>
  <pageSetup paperSize="8" scale="15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6"/>
  <sheetViews>
    <sheetView zoomScale="130" zoomScaleNormal="130" workbookViewId="0">
      <selection activeCell="AH1" sqref="AH$1:AH$1048576"/>
    </sheetView>
  </sheetViews>
  <sheetFormatPr defaultColWidth="8.88333333333333" defaultRowHeight="16.5" outlineLevelRow="5"/>
  <cols>
    <col min="1" max="1" width="20.775" style="53" customWidth="1"/>
    <col min="2" max="2" width="15.4416666666667" style="54" customWidth="1"/>
    <col min="3" max="3" width="41.4416666666667" style="53" customWidth="1"/>
    <col min="4" max="4" width="21.4416666666667" style="53" hidden="1" customWidth="1"/>
    <col min="5" max="6" width="11.2166666666667" style="55" hidden="1" customWidth="1"/>
    <col min="7" max="7" width="13.775" style="55" hidden="1" customWidth="1"/>
    <col min="8" max="9" width="13.6666666666667" style="55" hidden="1" customWidth="1"/>
    <col min="10" max="10" width="20.1083333333333" style="55" hidden="1" customWidth="1"/>
    <col min="11" max="11" width="18.6666666666667" style="55" hidden="1" customWidth="1"/>
    <col min="12" max="12" width="14.1083333333333" style="55" hidden="1" customWidth="1"/>
    <col min="13" max="13" width="14.4416666666667" style="55" hidden="1" customWidth="1"/>
    <col min="14" max="14" width="13.4416666666667" style="55" hidden="1" customWidth="1"/>
    <col min="15" max="16" width="11.2166666666667" style="55" hidden="1" customWidth="1"/>
    <col min="17" max="17" width="8.88333333333333" style="56" hidden="1" customWidth="1"/>
    <col min="18" max="19" width="10.4416666666667" style="56" hidden="1" customWidth="1"/>
    <col min="20" max="20" width="11.2166666666667" style="56" hidden="1" customWidth="1"/>
    <col min="21" max="24" width="8.88333333333333" style="56" hidden="1" customWidth="1"/>
    <col min="25" max="25" width="14" style="56" hidden="1" customWidth="1"/>
    <col min="26" max="27" width="8.88333333333333" style="56" hidden="1" customWidth="1"/>
    <col min="28" max="30" width="8.88333333333333" style="56" customWidth="1"/>
    <col min="31" max="31" width="11.3333333333333" style="56" customWidth="1"/>
    <col min="32" max="32" width="12" style="56" customWidth="1"/>
    <col min="33" max="16384" width="8.88333333333333" style="56"/>
  </cols>
  <sheetData>
    <row r="1" s="76" customFormat="1" ht="15.6" customHeight="1" spans="1:33">
      <c r="A1" s="57" t="s">
        <v>30</v>
      </c>
      <c r="B1" s="61" t="s">
        <v>31</v>
      </c>
      <c r="C1" s="77" t="s">
        <v>32</v>
      </c>
      <c r="D1" s="77" t="s">
        <v>33</v>
      </c>
      <c r="E1" s="43" t="s">
        <v>34</v>
      </c>
      <c r="F1" s="43" t="s">
        <v>35</v>
      </c>
      <c r="G1" s="43" t="s">
        <v>36</v>
      </c>
      <c r="H1" s="43" t="s">
        <v>37</v>
      </c>
      <c r="I1" s="87" t="s">
        <v>38</v>
      </c>
      <c r="J1" s="87" t="s">
        <v>39</v>
      </c>
      <c r="K1" s="87"/>
      <c r="L1" s="87"/>
      <c r="M1" s="87"/>
      <c r="N1" s="87"/>
      <c r="O1" s="87" t="s">
        <v>40</v>
      </c>
      <c r="P1" s="87"/>
      <c r="Q1" s="87"/>
      <c r="R1" s="84" t="s">
        <v>41</v>
      </c>
      <c r="S1" s="85"/>
      <c r="T1" s="85"/>
      <c r="U1" s="86"/>
      <c r="V1" s="88" t="s">
        <v>42</v>
      </c>
      <c r="W1" s="88" t="s">
        <v>43</v>
      </c>
      <c r="X1" s="39" t="s">
        <v>44</v>
      </c>
      <c r="Y1" s="39" t="s">
        <v>45</v>
      </c>
      <c r="Z1" s="88" t="s">
        <v>46</v>
      </c>
      <c r="AA1" s="43" t="s">
        <v>47</v>
      </c>
      <c r="AB1" s="43" t="s">
        <v>48</v>
      </c>
      <c r="AC1" s="43" t="s">
        <v>49</v>
      </c>
      <c r="AD1" s="113" t="s">
        <v>50</v>
      </c>
      <c r="AE1" s="114" t="s">
        <v>51</v>
      </c>
      <c r="AF1" s="115" t="s">
        <v>52</v>
      </c>
      <c r="AG1" s="115" t="s">
        <v>15</v>
      </c>
    </row>
    <row r="2" s="76" customFormat="1" customHeight="1" spans="1:33">
      <c r="A2" s="57"/>
      <c r="B2" s="111"/>
      <c r="C2" s="78"/>
      <c r="D2" s="78"/>
      <c r="E2" s="44"/>
      <c r="F2" s="44"/>
      <c r="G2" s="44"/>
      <c r="H2" s="44"/>
      <c r="I2" s="87" t="s">
        <v>53</v>
      </c>
      <c r="J2" s="87" t="s">
        <v>54</v>
      </c>
      <c r="K2" s="87" t="s">
        <v>55</v>
      </c>
      <c r="L2" s="87" t="s">
        <v>56</v>
      </c>
      <c r="M2" s="87"/>
      <c r="N2" s="87"/>
      <c r="O2" s="87" t="s">
        <v>57</v>
      </c>
      <c r="P2" s="87" t="s">
        <v>58</v>
      </c>
      <c r="Q2" s="87" t="s">
        <v>59</v>
      </c>
      <c r="R2" s="87" t="s">
        <v>60</v>
      </c>
      <c r="S2" s="87" t="s">
        <v>61</v>
      </c>
      <c r="T2" s="87" t="s">
        <v>62</v>
      </c>
      <c r="U2" s="87" t="s">
        <v>15</v>
      </c>
      <c r="V2" s="89"/>
      <c r="W2" s="89"/>
      <c r="X2" s="39"/>
      <c r="Y2" s="39"/>
      <c r="Z2" s="89"/>
      <c r="AA2" s="44"/>
      <c r="AB2" s="44"/>
      <c r="AC2" s="44"/>
      <c r="AD2" s="116"/>
      <c r="AE2" s="114"/>
      <c r="AF2" s="117"/>
      <c r="AG2" s="117"/>
    </row>
    <row r="3" s="76" customFormat="1" ht="30" customHeight="1" spans="1:33">
      <c r="A3" s="57"/>
      <c r="B3" s="112"/>
      <c r="C3" s="79"/>
      <c r="D3" s="79"/>
      <c r="E3" s="45"/>
      <c r="F3" s="45"/>
      <c r="G3" s="45"/>
      <c r="H3" s="45"/>
      <c r="I3" s="87"/>
      <c r="J3" s="87"/>
      <c r="K3" s="87"/>
      <c r="L3" s="87" t="s">
        <v>63</v>
      </c>
      <c r="M3" s="87" t="s">
        <v>64</v>
      </c>
      <c r="N3" s="87" t="s">
        <v>65</v>
      </c>
      <c r="O3" s="87"/>
      <c r="P3" s="87"/>
      <c r="Q3" s="87"/>
      <c r="R3" s="87"/>
      <c r="S3" s="87"/>
      <c r="T3" s="87"/>
      <c r="U3" s="87"/>
      <c r="V3" s="90"/>
      <c r="W3" s="90"/>
      <c r="X3" s="39"/>
      <c r="Y3" s="39"/>
      <c r="Z3" s="90"/>
      <c r="AA3" s="45"/>
      <c r="AB3" s="45"/>
      <c r="AC3" s="45"/>
      <c r="AD3" s="118"/>
      <c r="AE3" s="114"/>
      <c r="AF3" s="119"/>
      <c r="AG3" s="119"/>
    </row>
    <row r="4" ht="120" customHeight="1" spans="1:33">
      <c r="A4" s="57" t="s">
        <v>16</v>
      </c>
      <c r="B4" s="58" t="s">
        <v>66</v>
      </c>
      <c r="C4" s="30" t="s">
        <v>67</v>
      </c>
      <c r="D4" s="30"/>
      <c r="E4" s="34"/>
      <c r="F4" s="65"/>
      <c r="G4" s="20"/>
      <c r="H4" s="24"/>
      <c r="I4" s="20"/>
      <c r="J4" s="20"/>
      <c r="K4" s="34"/>
      <c r="L4" s="65"/>
      <c r="M4" s="20"/>
      <c r="N4" s="20"/>
      <c r="O4" s="20"/>
      <c r="P4" s="68"/>
      <c r="Q4" s="34"/>
      <c r="R4" s="34"/>
      <c r="S4" s="20"/>
      <c r="T4" s="68"/>
      <c r="U4" s="68"/>
      <c r="V4" s="40"/>
      <c r="W4" s="34"/>
      <c r="X4" s="34"/>
      <c r="Y4" s="70"/>
      <c r="Z4" s="47"/>
      <c r="AA4" s="34"/>
      <c r="AB4" s="72">
        <v>0.13</v>
      </c>
      <c r="AC4" s="64"/>
      <c r="AD4" s="120">
        <v>0.7</v>
      </c>
      <c r="AE4" s="73">
        <v>640</v>
      </c>
      <c r="AF4" s="34">
        <f>AC4*AD4*AE4</f>
        <v>0</v>
      </c>
      <c r="AG4" s="40"/>
    </row>
    <row r="5" ht="111.75" customHeight="1" spans="1:33">
      <c r="A5" s="57"/>
      <c r="B5" s="58" t="s">
        <v>68</v>
      </c>
      <c r="C5" s="30" t="s">
        <v>69</v>
      </c>
      <c r="D5" s="30"/>
      <c r="E5" s="34"/>
      <c r="F5" s="18"/>
      <c r="G5" s="18"/>
      <c r="H5" s="18"/>
      <c r="I5" s="20"/>
      <c r="J5" s="20"/>
      <c r="K5" s="34"/>
      <c r="L5" s="34"/>
      <c r="M5" s="68"/>
      <c r="N5" s="20"/>
      <c r="O5" s="20"/>
      <c r="P5" s="68"/>
      <c r="Q5" s="34"/>
      <c r="R5" s="34"/>
      <c r="S5" s="20"/>
      <c r="T5" s="68"/>
      <c r="U5" s="68"/>
      <c r="V5" s="40"/>
      <c r="W5" s="34"/>
      <c r="X5" s="34"/>
      <c r="Y5" s="70"/>
      <c r="Z5" s="47"/>
      <c r="AA5" s="34"/>
      <c r="AB5" s="72">
        <v>0.13</v>
      </c>
      <c r="AC5" s="64"/>
      <c r="AD5" s="120">
        <v>0.3</v>
      </c>
      <c r="AE5" s="73">
        <v>640</v>
      </c>
      <c r="AF5" s="34">
        <f>AC5*AD5*AE5</f>
        <v>0</v>
      </c>
      <c r="AG5" s="40"/>
    </row>
    <row r="6" ht="61.05" customHeight="1" spans="1:3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52" t="s">
        <v>70</v>
      </c>
      <c r="AF6" s="52">
        <f>SUM(AF4:AF5)</f>
        <v>0</v>
      </c>
      <c r="AG6" s="30"/>
    </row>
  </sheetData>
  <sheetProtection formatCells="0" formatColumns="0" formatRows="0" pivotTables="0"/>
  <mergeCells count="35">
    <mergeCell ref="J1:N1"/>
    <mergeCell ref="O1:Q1"/>
    <mergeCell ref="R1:U1"/>
    <mergeCell ref="L2:N2"/>
    <mergeCell ref="A1:A3"/>
    <mergeCell ref="A4:A5"/>
    <mergeCell ref="B1:B3"/>
    <mergeCell ref="C1:C3"/>
    <mergeCell ref="D1:D3"/>
    <mergeCell ref="E1:E3"/>
    <mergeCell ref="F1:F3"/>
    <mergeCell ref="G1:G3"/>
    <mergeCell ref="H1:H3"/>
    <mergeCell ref="I2:I3"/>
    <mergeCell ref="J2:J3"/>
    <mergeCell ref="K2:K3"/>
    <mergeCell ref="O2:O3"/>
    <mergeCell ref="P2:P3"/>
    <mergeCell ref="Q2:Q3"/>
    <mergeCell ref="R2:R3"/>
    <mergeCell ref="S2:S3"/>
    <mergeCell ref="T2:T3"/>
    <mergeCell ref="U2:U3"/>
    <mergeCell ref="V1:V3"/>
    <mergeCell ref="W1:W3"/>
    <mergeCell ref="X1:X3"/>
    <mergeCell ref="Y1:Y3"/>
    <mergeCell ref="Z1:Z3"/>
    <mergeCell ref="AA1:AA3"/>
    <mergeCell ref="AB1:AB3"/>
    <mergeCell ref="AC1:AC3"/>
    <mergeCell ref="AD1:AD3"/>
    <mergeCell ref="AE1:AE3"/>
    <mergeCell ref="AF1:AF3"/>
    <mergeCell ref="AG1:AG3"/>
  </mergeCells>
  <dataValidations count="1">
    <dataValidation type="list" allowBlank="1" showInputMessage="1" showErrorMessage="1" sqref="Z4:Z5">
      <formula1>"展厅爆款,展厅备选款,自行提报零售TOP产品"</formula1>
    </dataValidation>
  </dataValidations>
  <pageMargins left="0.751388888888889" right="0.751388888888889" top="1" bottom="1" header="0.5" footer="0.5"/>
  <pageSetup paperSize="8" scale="13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6"/>
  <sheetViews>
    <sheetView zoomScale="85" zoomScaleNormal="85" workbookViewId="0">
      <selection activeCell="AR1" sqref="AR$1:AR$1048576"/>
    </sheetView>
  </sheetViews>
  <sheetFormatPr defaultColWidth="8.88333333333333" defaultRowHeight="16.5" outlineLevelRow="5"/>
  <cols>
    <col min="1" max="1" width="20.775" style="53" customWidth="1"/>
    <col min="2" max="2" width="15.4416666666667" style="54" customWidth="1"/>
    <col min="3" max="3" width="62.8833333333333" style="53" customWidth="1"/>
    <col min="4" max="4" width="21.4416666666667" style="53" hidden="1" customWidth="1"/>
    <col min="5" max="6" width="11.2166666666667" style="55" hidden="1" customWidth="1"/>
    <col min="7" max="7" width="18.8833333333333" style="55" hidden="1" customWidth="1"/>
    <col min="8" max="8" width="17.3333333333333" style="56" hidden="1" customWidth="1"/>
    <col min="9" max="9" width="13.6666666666667" style="55" hidden="1" customWidth="1"/>
    <col min="10" max="10" width="18.6666666666667" style="55" hidden="1" customWidth="1"/>
    <col min="11" max="11" width="14.1083333333333" style="55" hidden="1" customWidth="1"/>
    <col min="12" max="12" width="14.4416666666667" style="55" hidden="1" customWidth="1"/>
    <col min="13" max="13" width="13.4416666666667" style="55" hidden="1" customWidth="1"/>
    <col min="14" max="15" width="11.2166666666667" style="55" hidden="1" customWidth="1"/>
    <col min="16" max="27" width="8.88333333333333" style="56" hidden="1" customWidth="1"/>
    <col min="28" max="28" width="14.4416666666667" style="56" hidden="1" customWidth="1"/>
    <col min="29" max="29" width="15.3333333333333" style="56" hidden="1" customWidth="1"/>
    <col min="30" max="30" width="14.1083333333333" style="56" hidden="1" customWidth="1"/>
    <col min="31" max="31" width="10.6666666666667" style="56" hidden="1" customWidth="1"/>
    <col min="32" max="37" width="8.88333333333333" style="56" hidden="1" customWidth="1"/>
    <col min="38" max="40" width="8.88333333333333" style="56" customWidth="1"/>
    <col min="41" max="41" width="12.8833333333333" style="56" customWidth="1"/>
    <col min="42" max="42" width="13" style="56"/>
    <col min="43" max="16384" width="8.88333333333333" style="56"/>
  </cols>
  <sheetData>
    <row r="1" s="76" customFormat="1" ht="16.2" customHeight="1" spans="1:43">
      <c r="A1" s="57" t="s">
        <v>30</v>
      </c>
      <c r="B1" s="57" t="s">
        <v>31</v>
      </c>
      <c r="C1" s="57" t="s">
        <v>32</v>
      </c>
      <c r="D1" s="57" t="s">
        <v>33</v>
      </c>
      <c r="E1" s="42" t="s">
        <v>34</v>
      </c>
      <c r="F1" s="42" t="s">
        <v>35</v>
      </c>
      <c r="G1" s="42" t="s">
        <v>36</v>
      </c>
      <c r="H1" s="42" t="s">
        <v>37</v>
      </c>
      <c r="I1" s="105" t="s">
        <v>38</v>
      </c>
      <c r="J1" s="106"/>
      <c r="K1" s="106"/>
      <c r="L1" s="106"/>
      <c r="M1" s="106"/>
      <c r="N1" s="106"/>
      <c r="O1" s="106"/>
      <c r="P1" s="106"/>
      <c r="Q1" s="107"/>
      <c r="R1" s="108" t="s">
        <v>39</v>
      </c>
      <c r="S1" s="108"/>
      <c r="T1" s="108"/>
      <c r="U1" s="108"/>
      <c r="V1" s="108"/>
      <c r="W1" s="108"/>
      <c r="X1" s="108"/>
      <c r="Y1" s="108" t="s">
        <v>40</v>
      </c>
      <c r="Z1" s="108"/>
      <c r="AA1" s="108"/>
      <c r="AB1" s="105" t="s">
        <v>41</v>
      </c>
      <c r="AC1" s="106"/>
      <c r="AD1" s="106"/>
      <c r="AE1" s="107"/>
      <c r="AF1" s="39" t="s">
        <v>42</v>
      </c>
      <c r="AG1" s="39" t="s">
        <v>43</v>
      </c>
      <c r="AH1" s="39" t="s">
        <v>44</v>
      </c>
      <c r="AI1" s="39" t="s">
        <v>45</v>
      </c>
      <c r="AJ1" s="39" t="s">
        <v>46</v>
      </c>
      <c r="AK1" s="42" t="s">
        <v>47</v>
      </c>
      <c r="AL1" s="42" t="s">
        <v>48</v>
      </c>
      <c r="AM1" s="42" t="s">
        <v>49</v>
      </c>
      <c r="AN1" s="43" t="s">
        <v>50</v>
      </c>
      <c r="AO1" s="39" t="s">
        <v>51</v>
      </c>
      <c r="AP1" s="42" t="s">
        <v>52</v>
      </c>
      <c r="AQ1" s="42" t="s">
        <v>15</v>
      </c>
    </row>
    <row r="2" s="76" customFormat="1" customHeight="1" spans="1:43">
      <c r="A2" s="57"/>
      <c r="B2" s="57"/>
      <c r="C2" s="57"/>
      <c r="D2" s="57"/>
      <c r="E2" s="42"/>
      <c r="F2" s="42"/>
      <c r="G2" s="42"/>
      <c r="H2" s="42"/>
      <c r="I2" s="105" t="s">
        <v>71</v>
      </c>
      <c r="J2" s="106"/>
      <c r="K2" s="106"/>
      <c r="L2" s="106"/>
      <c r="M2" s="106"/>
      <c r="N2" s="106"/>
      <c r="O2" s="107"/>
      <c r="P2" s="108" t="s">
        <v>72</v>
      </c>
      <c r="Q2" s="108" t="s">
        <v>73</v>
      </c>
      <c r="R2" s="108" t="s">
        <v>74</v>
      </c>
      <c r="S2" s="108"/>
      <c r="T2" s="108" t="s">
        <v>75</v>
      </c>
      <c r="U2" s="108"/>
      <c r="V2" s="108" t="s">
        <v>76</v>
      </c>
      <c r="W2" s="108" t="s">
        <v>77</v>
      </c>
      <c r="X2" s="108"/>
      <c r="Y2" s="108" t="s">
        <v>57</v>
      </c>
      <c r="Z2" s="108" t="s">
        <v>58</v>
      </c>
      <c r="AA2" s="108" t="s">
        <v>59</v>
      </c>
      <c r="AB2" s="108" t="s">
        <v>60</v>
      </c>
      <c r="AC2" s="108" t="s">
        <v>61</v>
      </c>
      <c r="AD2" s="108" t="s">
        <v>62</v>
      </c>
      <c r="AE2" s="108" t="s">
        <v>78</v>
      </c>
      <c r="AF2" s="39"/>
      <c r="AG2" s="39"/>
      <c r="AH2" s="39"/>
      <c r="AI2" s="39"/>
      <c r="AJ2" s="39"/>
      <c r="AK2" s="42"/>
      <c r="AL2" s="42"/>
      <c r="AM2" s="42"/>
      <c r="AN2" s="44"/>
      <c r="AO2" s="39"/>
      <c r="AP2" s="42"/>
      <c r="AQ2" s="42"/>
    </row>
    <row r="3" s="76" customFormat="1" ht="30" customHeight="1" spans="1:43">
      <c r="A3" s="57"/>
      <c r="B3" s="57"/>
      <c r="C3" s="57"/>
      <c r="D3" s="57"/>
      <c r="E3" s="42"/>
      <c r="F3" s="42"/>
      <c r="G3" s="42"/>
      <c r="H3" s="42"/>
      <c r="I3" s="108" t="s">
        <v>79</v>
      </c>
      <c r="J3" s="108" t="s">
        <v>80</v>
      </c>
      <c r="K3" s="108" t="s">
        <v>81</v>
      </c>
      <c r="L3" s="108" t="s">
        <v>82</v>
      </c>
      <c r="M3" s="108" t="s">
        <v>83</v>
      </c>
      <c r="N3" s="108" t="s">
        <v>84</v>
      </c>
      <c r="O3" s="108" t="s">
        <v>85</v>
      </c>
      <c r="P3" s="108" t="s">
        <v>86</v>
      </c>
      <c r="Q3" s="108" t="s">
        <v>87</v>
      </c>
      <c r="R3" s="108" t="s">
        <v>88</v>
      </c>
      <c r="S3" s="108" t="s">
        <v>89</v>
      </c>
      <c r="T3" s="108" t="s">
        <v>90</v>
      </c>
      <c r="U3" s="108" t="s">
        <v>91</v>
      </c>
      <c r="V3" s="108"/>
      <c r="W3" s="108" t="s">
        <v>63</v>
      </c>
      <c r="X3" s="108" t="s">
        <v>64</v>
      </c>
      <c r="Y3" s="108"/>
      <c r="Z3" s="108"/>
      <c r="AA3" s="108"/>
      <c r="AB3" s="108"/>
      <c r="AC3" s="108"/>
      <c r="AD3" s="108"/>
      <c r="AE3" s="108"/>
      <c r="AF3" s="39"/>
      <c r="AG3" s="39"/>
      <c r="AH3" s="39"/>
      <c r="AI3" s="39"/>
      <c r="AJ3" s="39"/>
      <c r="AK3" s="42"/>
      <c r="AL3" s="42"/>
      <c r="AM3" s="42"/>
      <c r="AN3" s="45"/>
      <c r="AO3" s="39"/>
      <c r="AP3" s="42"/>
      <c r="AQ3" s="42"/>
    </row>
    <row r="4" ht="105" customHeight="1" spans="1:43">
      <c r="A4" s="57" t="s">
        <v>92</v>
      </c>
      <c r="B4" s="57" t="s">
        <v>93</v>
      </c>
      <c r="C4" s="16" t="s">
        <v>94</v>
      </c>
      <c r="D4" s="17"/>
      <c r="E4" s="18"/>
      <c r="F4" s="104"/>
      <c r="G4" s="18"/>
      <c r="H4" s="18"/>
      <c r="I4" s="20"/>
      <c r="J4" s="20"/>
      <c r="K4" s="20"/>
      <c r="L4" s="20"/>
      <c r="M4" s="20"/>
      <c r="N4" s="98"/>
      <c r="O4" s="98"/>
      <c r="P4" s="20"/>
      <c r="Q4" s="20"/>
      <c r="R4" s="99"/>
      <c r="S4" s="20"/>
      <c r="T4" s="98"/>
      <c r="U4" s="20"/>
      <c r="V4" s="98"/>
      <c r="W4" s="98"/>
      <c r="X4" s="20"/>
      <c r="Y4" s="20"/>
      <c r="Z4" s="20"/>
      <c r="AA4" s="20"/>
      <c r="AB4" s="20"/>
      <c r="AC4" s="20"/>
      <c r="AD4" s="98"/>
      <c r="AE4" s="18"/>
      <c r="AF4" s="40"/>
      <c r="AG4" s="34"/>
      <c r="AH4" s="99"/>
      <c r="AI4" s="100"/>
      <c r="AJ4" s="47"/>
      <c r="AK4" s="34"/>
      <c r="AL4" s="72">
        <v>0.13</v>
      </c>
      <c r="AM4" s="64"/>
      <c r="AN4" s="101">
        <v>0.2</v>
      </c>
      <c r="AO4" s="109">
        <v>640</v>
      </c>
      <c r="AP4" s="18">
        <f>AM4*AN4*AO4</f>
        <v>0</v>
      </c>
      <c r="AQ4" s="18"/>
    </row>
    <row r="5" ht="132" customHeight="1" spans="1:43">
      <c r="A5" s="57"/>
      <c r="B5" s="57" t="s">
        <v>95</v>
      </c>
      <c r="C5" s="16" t="s">
        <v>96</v>
      </c>
      <c r="D5" s="17"/>
      <c r="E5" s="18"/>
      <c r="F5" s="18"/>
      <c r="G5" s="18"/>
      <c r="H5" s="18"/>
      <c r="I5" s="20"/>
      <c r="J5" s="20"/>
      <c r="K5" s="20"/>
      <c r="L5" s="34"/>
      <c r="M5" s="98"/>
      <c r="N5" s="98"/>
      <c r="O5" s="98"/>
      <c r="P5" s="20"/>
      <c r="Q5" s="20"/>
      <c r="R5" s="99"/>
      <c r="S5" s="20"/>
      <c r="T5" s="98"/>
      <c r="U5" s="20"/>
      <c r="V5" s="98"/>
      <c r="W5" s="98"/>
      <c r="X5" s="20"/>
      <c r="Y5" s="20"/>
      <c r="Z5" s="20"/>
      <c r="AA5" s="20"/>
      <c r="AB5" s="20"/>
      <c r="AC5" s="20"/>
      <c r="AD5" s="98"/>
      <c r="AE5" s="18"/>
      <c r="AF5" s="40"/>
      <c r="AG5" s="34"/>
      <c r="AH5" s="99"/>
      <c r="AI5" s="100"/>
      <c r="AJ5" s="47"/>
      <c r="AK5" s="34"/>
      <c r="AL5" s="72">
        <v>0.13</v>
      </c>
      <c r="AM5" s="64"/>
      <c r="AN5" s="73">
        <v>0.8</v>
      </c>
      <c r="AO5" s="110">
        <v>640</v>
      </c>
      <c r="AP5" s="18">
        <f>AM5*AN5*AO5</f>
        <v>0</v>
      </c>
      <c r="AQ5" s="18"/>
    </row>
    <row r="6" spans="1:4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52" t="s">
        <v>70</v>
      </c>
      <c r="AP6" s="52">
        <f>SUM(AP4:AP5)</f>
        <v>0</v>
      </c>
      <c r="AQ6" s="16"/>
    </row>
  </sheetData>
  <sheetProtection formatCells="0" formatColumns="0" formatRows="0" pivotTables="0"/>
  <mergeCells count="37">
    <mergeCell ref="I1:Q1"/>
    <mergeCell ref="R1:X1"/>
    <mergeCell ref="Y1:AA1"/>
    <mergeCell ref="AB1:AE1"/>
    <mergeCell ref="I2:O2"/>
    <mergeCell ref="R2:S2"/>
    <mergeCell ref="T2:U2"/>
    <mergeCell ref="W2:X2"/>
    <mergeCell ref="A1:A3"/>
    <mergeCell ref="A4:A5"/>
    <mergeCell ref="B1:B3"/>
    <mergeCell ref="C1:C3"/>
    <mergeCell ref="D1:D3"/>
    <mergeCell ref="E1:E3"/>
    <mergeCell ref="F1:F3"/>
    <mergeCell ref="G1:G3"/>
    <mergeCell ref="H1:H3"/>
    <mergeCell ref="V2:V3"/>
    <mergeCell ref="Y2:Y3"/>
    <mergeCell ref="Z2:Z3"/>
    <mergeCell ref="AA2:AA3"/>
    <mergeCell ref="AB2:AB3"/>
    <mergeCell ref="AC2:AC3"/>
    <mergeCell ref="AD2:AD3"/>
    <mergeCell ref="AE2:AE3"/>
    <mergeCell ref="AF1:AF3"/>
    <mergeCell ref="AG1:AG3"/>
    <mergeCell ref="AH1:AH3"/>
    <mergeCell ref="AI1:AI3"/>
    <mergeCell ref="AJ1:AJ3"/>
    <mergeCell ref="AK1:AK3"/>
    <mergeCell ref="AL1:AL3"/>
    <mergeCell ref="AM1:AM3"/>
    <mergeCell ref="AN1:AN3"/>
    <mergeCell ref="AO1:AO3"/>
    <mergeCell ref="AP1:AP3"/>
    <mergeCell ref="AQ1:AQ3"/>
  </mergeCells>
  <dataValidations count="1">
    <dataValidation type="list" allowBlank="1" showInputMessage="1" showErrorMessage="1" sqref="AJ4 AJ5">
      <formula1>"展厅爆款,展厅备选款,自行提报零售TOP产品"</formula1>
    </dataValidation>
  </dataValidations>
  <pageMargins left="0.751388888888889" right="0.751388888888889" top="1" bottom="1" header="0.5" footer="0.5"/>
  <pageSetup paperSize="8" scale="11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7"/>
  <sheetViews>
    <sheetView workbookViewId="0">
      <selection activeCell="AM1" sqref="AM$1:AM$1048576"/>
    </sheetView>
  </sheetViews>
  <sheetFormatPr defaultColWidth="8.88333333333333" defaultRowHeight="16.5" outlineLevelRow="6"/>
  <cols>
    <col min="1" max="1" width="20.775" style="53" customWidth="1"/>
    <col min="2" max="2" width="15.4416666666667" style="54" customWidth="1"/>
    <col min="3" max="3" width="49.6666666666667" style="53" customWidth="1"/>
    <col min="4" max="4" width="21.4416666666667" style="53" hidden="1" customWidth="1"/>
    <col min="5" max="6" width="11.2166666666667" style="55" hidden="1" customWidth="1"/>
    <col min="7" max="7" width="19.3333333333333" style="55" hidden="1" customWidth="1"/>
    <col min="8" max="9" width="13.6666666666667" style="55" hidden="1" customWidth="1"/>
    <col min="10" max="10" width="20.1083333333333" style="55" hidden="1" customWidth="1"/>
    <col min="11" max="11" width="18.6666666666667" style="55" hidden="1" customWidth="1"/>
    <col min="12" max="13" width="14.1083333333333" style="55" hidden="1" customWidth="1"/>
    <col min="14" max="14" width="14.4416666666667" style="55" hidden="1" customWidth="1"/>
    <col min="15" max="15" width="13.4416666666667" style="55" hidden="1" customWidth="1"/>
    <col min="16" max="17" width="11.2166666666667" style="55" hidden="1" customWidth="1"/>
    <col min="18" max="22" width="8.88333333333333" style="56" hidden="1" customWidth="1"/>
    <col min="23" max="23" width="14.2166666666667" style="56" hidden="1" customWidth="1"/>
    <col min="24" max="24" width="14" style="56" hidden="1" customWidth="1"/>
    <col min="25" max="25" width="15.4416666666667" style="56" hidden="1" customWidth="1"/>
    <col min="26" max="26" width="14.2166666666667" style="56" hidden="1" customWidth="1"/>
    <col min="27" max="27" width="22.3333333333333" style="56" hidden="1" customWidth="1"/>
    <col min="28" max="30" width="15.4416666666667" style="56" hidden="1" customWidth="1"/>
    <col min="31" max="32" width="12.4416666666667" style="56" hidden="1" customWidth="1"/>
    <col min="33" max="33" width="12.3333333333333" style="56" customWidth="1"/>
    <col min="34" max="35" width="14.6666666666667" style="56" customWidth="1"/>
    <col min="36" max="36" width="13.1083333333333" style="56" customWidth="1"/>
    <col min="37" max="37" width="12.1083333333333" style="56" customWidth="1"/>
    <col min="38" max="16384" width="8.88333333333333" style="56"/>
  </cols>
  <sheetData>
    <row r="1" s="76" customFormat="1" ht="15" spans="1:38">
      <c r="A1" s="57" t="s">
        <v>30</v>
      </c>
      <c r="B1" s="58" t="s">
        <v>31</v>
      </c>
      <c r="C1" s="57" t="s">
        <v>32</v>
      </c>
      <c r="D1" s="57" t="s">
        <v>33</v>
      </c>
      <c r="E1" s="42" t="s">
        <v>34</v>
      </c>
      <c r="F1" s="42" t="s">
        <v>35</v>
      </c>
      <c r="G1" s="42" t="s">
        <v>36</v>
      </c>
      <c r="H1" s="42" t="s">
        <v>37</v>
      </c>
      <c r="I1" s="94" t="s">
        <v>38</v>
      </c>
      <c r="J1" s="94"/>
      <c r="K1" s="94"/>
      <c r="L1" s="94"/>
      <c r="M1" s="94"/>
      <c r="N1" s="94"/>
      <c r="O1" s="94"/>
      <c r="P1" s="94" t="s">
        <v>39</v>
      </c>
      <c r="Q1" s="94"/>
      <c r="R1" s="94"/>
      <c r="S1" s="94"/>
      <c r="T1" s="94" t="s">
        <v>40</v>
      </c>
      <c r="U1" s="94"/>
      <c r="V1" s="94"/>
      <c r="W1" s="95" t="s">
        <v>41</v>
      </c>
      <c r="X1" s="96"/>
      <c r="Y1" s="96"/>
      <c r="Z1" s="97"/>
      <c r="AA1" s="39" t="s">
        <v>42</v>
      </c>
      <c r="AB1" s="39" t="s">
        <v>43</v>
      </c>
      <c r="AC1" s="39" t="s">
        <v>44</v>
      </c>
      <c r="AD1" s="39" t="s">
        <v>45</v>
      </c>
      <c r="AE1" s="39" t="s">
        <v>46</v>
      </c>
      <c r="AF1" s="42" t="s">
        <v>47</v>
      </c>
      <c r="AG1" s="42" t="s">
        <v>48</v>
      </c>
      <c r="AH1" s="42" t="s">
        <v>49</v>
      </c>
      <c r="AI1" s="39" t="s">
        <v>50</v>
      </c>
      <c r="AJ1" s="39" t="s">
        <v>51</v>
      </c>
      <c r="AK1" s="42" t="s">
        <v>52</v>
      </c>
      <c r="AL1" s="42" t="s">
        <v>15</v>
      </c>
    </row>
    <row r="2" s="76" customFormat="1" customHeight="1" spans="1:38">
      <c r="A2" s="57"/>
      <c r="B2" s="58"/>
      <c r="C2" s="57"/>
      <c r="D2" s="57"/>
      <c r="E2" s="42"/>
      <c r="F2" s="42"/>
      <c r="G2" s="42"/>
      <c r="H2" s="42"/>
      <c r="I2" s="94" t="s">
        <v>97</v>
      </c>
      <c r="J2" s="94" t="s">
        <v>98</v>
      </c>
      <c r="K2" s="95" t="s">
        <v>99</v>
      </c>
      <c r="L2" s="96"/>
      <c r="M2" s="97"/>
      <c r="N2" s="94" t="s">
        <v>100</v>
      </c>
      <c r="O2" s="94"/>
      <c r="P2" s="94" t="s">
        <v>101</v>
      </c>
      <c r="Q2" s="94" t="s">
        <v>102</v>
      </c>
      <c r="R2" s="94" t="s">
        <v>77</v>
      </c>
      <c r="S2" s="94"/>
      <c r="T2" s="94" t="s">
        <v>57</v>
      </c>
      <c r="U2" s="94" t="s">
        <v>58</v>
      </c>
      <c r="V2" s="94" t="s">
        <v>59</v>
      </c>
      <c r="W2" s="94" t="s">
        <v>60</v>
      </c>
      <c r="X2" s="94" t="s">
        <v>61</v>
      </c>
      <c r="Y2" s="94" t="s">
        <v>62</v>
      </c>
      <c r="Z2" s="94" t="s">
        <v>15</v>
      </c>
      <c r="AA2" s="39"/>
      <c r="AB2" s="39"/>
      <c r="AC2" s="39"/>
      <c r="AD2" s="39"/>
      <c r="AE2" s="39"/>
      <c r="AF2" s="42"/>
      <c r="AG2" s="42"/>
      <c r="AH2" s="42"/>
      <c r="AI2" s="39"/>
      <c r="AJ2" s="39"/>
      <c r="AK2" s="42"/>
      <c r="AL2" s="42"/>
    </row>
    <row r="3" s="76" customFormat="1" ht="30" customHeight="1" spans="1:38">
      <c r="A3" s="57"/>
      <c r="B3" s="58"/>
      <c r="C3" s="57"/>
      <c r="D3" s="57"/>
      <c r="E3" s="42"/>
      <c r="F3" s="42"/>
      <c r="G3" s="42"/>
      <c r="H3" s="42"/>
      <c r="I3" s="94"/>
      <c r="J3" s="94"/>
      <c r="K3" s="94" t="s">
        <v>103</v>
      </c>
      <c r="L3" s="94" t="s">
        <v>104</v>
      </c>
      <c r="M3" s="94" t="s">
        <v>105</v>
      </c>
      <c r="N3" s="94" t="s">
        <v>106</v>
      </c>
      <c r="O3" s="94" t="s">
        <v>107</v>
      </c>
      <c r="P3" s="94" t="s">
        <v>108</v>
      </c>
      <c r="Q3" s="94"/>
      <c r="R3" s="94" t="s">
        <v>63</v>
      </c>
      <c r="S3" s="94" t="s">
        <v>64</v>
      </c>
      <c r="T3" s="94"/>
      <c r="U3" s="94"/>
      <c r="V3" s="94"/>
      <c r="W3" s="94"/>
      <c r="X3" s="94"/>
      <c r="Y3" s="94"/>
      <c r="Z3" s="94"/>
      <c r="AA3" s="39"/>
      <c r="AB3" s="39"/>
      <c r="AC3" s="39"/>
      <c r="AD3" s="39"/>
      <c r="AE3" s="39"/>
      <c r="AF3" s="42"/>
      <c r="AG3" s="42"/>
      <c r="AH3" s="42"/>
      <c r="AI3" s="39"/>
      <c r="AJ3" s="39"/>
      <c r="AK3" s="42"/>
      <c r="AL3" s="42"/>
    </row>
    <row r="4" ht="93.75" customHeight="1" spans="1:38">
      <c r="A4" s="77" t="s">
        <v>109</v>
      </c>
      <c r="B4" s="58" t="s">
        <v>93</v>
      </c>
      <c r="C4" s="16" t="s">
        <v>110</v>
      </c>
      <c r="D4" s="16"/>
      <c r="E4" s="93"/>
      <c r="F4" s="93"/>
      <c r="G4" s="18"/>
      <c r="H4" s="66"/>
      <c r="I4" s="32"/>
      <c r="J4" s="32"/>
      <c r="K4" s="32"/>
      <c r="L4" s="32"/>
      <c r="M4" s="34"/>
      <c r="N4" s="32"/>
      <c r="O4" s="98"/>
      <c r="P4" s="32"/>
      <c r="Q4" s="32"/>
      <c r="R4" s="99"/>
      <c r="S4" s="32"/>
      <c r="T4" s="32"/>
      <c r="U4" s="32"/>
      <c r="V4" s="32"/>
      <c r="W4" s="32"/>
      <c r="X4" s="32"/>
      <c r="Y4" s="98"/>
      <c r="Z4" s="98"/>
      <c r="AA4" s="40"/>
      <c r="AB4" s="34"/>
      <c r="AC4" s="99"/>
      <c r="AD4" s="100"/>
      <c r="AE4" s="47"/>
      <c r="AF4" s="70"/>
      <c r="AG4" s="72">
        <v>0.13</v>
      </c>
      <c r="AH4" s="83"/>
      <c r="AI4" s="73">
        <v>0.2</v>
      </c>
      <c r="AJ4" s="73">
        <v>640</v>
      </c>
      <c r="AK4" s="101">
        <f>AH4*AI4*AJ4</f>
        <v>0</v>
      </c>
      <c r="AL4" s="102"/>
    </row>
    <row r="5" ht="90" customHeight="1" spans="1:38">
      <c r="A5" s="77" t="s">
        <v>111</v>
      </c>
      <c r="B5" s="58" t="s">
        <v>112</v>
      </c>
      <c r="C5" s="62" t="s">
        <v>113</v>
      </c>
      <c r="D5" s="62"/>
      <c r="E5" s="18"/>
      <c r="F5" s="18"/>
      <c r="G5" s="20"/>
      <c r="H5" s="24"/>
      <c r="I5" s="32"/>
      <c r="J5" s="32"/>
      <c r="K5" s="32"/>
      <c r="L5" s="32"/>
      <c r="M5" s="34"/>
      <c r="N5" s="32"/>
      <c r="O5" s="98"/>
      <c r="P5" s="32"/>
      <c r="Q5" s="32"/>
      <c r="R5" s="99"/>
      <c r="S5" s="32"/>
      <c r="T5" s="32"/>
      <c r="U5" s="32"/>
      <c r="V5" s="32"/>
      <c r="W5" s="32"/>
      <c r="X5" s="32"/>
      <c r="Y5" s="98"/>
      <c r="Z5" s="98"/>
      <c r="AA5" s="40"/>
      <c r="AB5" s="34"/>
      <c r="AC5" s="99"/>
      <c r="AD5" s="100"/>
      <c r="AE5" s="47"/>
      <c r="AF5" s="70"/>
      <c r="AG5" s="72">
        <v>0.13</v>
      </c>
      <c r="AH5" s="83"/>
      <c r="AI5" s="73">
        <v>0.3</v>
      </c>
      <c r="AJ5" s="73">
        <v>640</v>
      </c>
      <c r="AK5" s="73">
        <f>AH5*AI5*AJ5</f>
        <v>0</v>
      </c>
      <c r="AL5" s="103"/>
    </row>
    <row r="6" ht="92.25" customHeight="1" spans="1:38">
      <c r="A6" s="78"/>
      <c r="B6" s="58" t="s">
        <v>114</v>
      </c>
      <c r="C6" s="62" t="s">
        <v>115</v>
      </c>
      <c r="D6" s="62"/>
      <c r="E6" s="23"/>
      <c r="F6" s="65"/>
      <c r="G6" s="20"/>
      <c r="H6" s="66"/>
      <c r="I6" s="32"/>
      <c r="J6" s="32"/>
      <c r="K6" s="32"/>
      <c r="L6" s="32"/>
      <c r="M6" s="32"/>
      <c r="N6" s="32"/>
      <c r="O6" s="98"/>
      <c r="P6" s="32"/>
      <c r="Q6" s="32"/>
      <c r="R6" s="99"/>
      <c r="S6" s="32"/>
      <c r="T6" s="32"/>
      <c r="U6" s="32"/>
      <c r="V6" s="32"/>
      <c r="W6" s="32"/>
      <c r="X6" s="32"/>
      <c r="Y6" s="98"/>
      <c r="Z6" s="98"/>
      <c r="AA6" s="40"/>
      <c r="AB6" s="34"/>
      <c r="AC6" s="99"/>
      <c r="AD6" s="100"/>
      <c r="AE6" s="47"/>
      <c r="AF6" s="70"/>
      <c r="AG6" s="72">
        <v>0.13</v>
      </c>
      <c r="AH6" s="83"/>
      <c r="AI6" s="73">
        <v>0.5</v>
      </c>
      <c r="AJ6" s="73">
        <v>640</v>
      </c>
      <c r="AK6" s="73">
        <f>AH6*AI6*AJ6</f>
        <v>0</v>
      </c>
      <c r="AL6" s="103"/>
    </row>
    <row r="7" ht="31.95" customHeight="1" spans="1:37">
      <c r="A7" s="56"/>
      <c r="B7" s="56"/>
      <c r="C7" s="56"/>
      <c r="D7" s="56"/>
      <c r="E7" s="56"/>
      <c r="F7" s="56"/>
      <c r="G7" s="56"/>
      <c r="H7" s="56"/>
      <c r="I7" s="56"/>
      <c r="J7" s="56"/>
      <c r="K7" s="56"/>
      <c r="L7" s="56"/>
      <c r="M7" s="56"/>
      <c r="N7" s="56"/>
      <c r="O7" s="56"/>
      <c r="P7" s="56"/>
      <c r="Q7" s="56"/>
      <c r="AJ7" s="52" t="s">
        <v>70</v>
      </c>
      <c r="AK7" s="52">
        <f>SUM(AK4:AK6)</f>
        <v>0</v>
      </c>
    </row>
  </sheetData>
  <sheetProtection formatCells="0" formatColumns="0" formatRows="0" pivotTables="0"/>
  <mergeCells count="38">
    <mergeCell ref="I1:O1"/>
    <mergeCell ref="P1:S1"/>
    <mergeCell ref="T1:V1"/>
    <mergeCell ref="W1:Z1"/>
    <mergeCell ref="K2:M2"/>
    <mergeCell ref="N2:O2"/>
    <mergeCell ref="R2:S2"/>
    <mergeCell ref="A1:A3"/>
    <mergeCell ref="A5:A6"/>
    <mergeCell ref="B1:B3"/>
    <mergeCell ref="C1:C3"/>
    <mergeCell ref="D1:D3"/>
    <mergeCell ref="E1:E3"/>
    <mergeCell ref="F1:F3"/>
    <mergeCell ref="G1:G3"/>
    <mergeCell ref="H1:H3"/>
    <mergeCell ref="I2:I3"/>
    <mergeCell ref="J2:J3"/>
    <mergeCell ref="Q2:Q3"/>
    <mergeCell ref="T2:T3"/>
    <mergeCell ref="U2:U3"/>
    <mergeCell ref="V2:V3"/>
    <mergeCell ref="W2:W3"/>
    <mergeCell ref="X2:X3"/>
    <mergeCell ref="Y2:Y3"/>
    <mergeCell ref="Z2:Z3"/>
    <mergeCell ref="AA1:AA3"/>
    <mergeCell ref="AB1:AB3"/>
    <mergeCell ref="AC1:AC3"/>
    <mergeCell ref="AD1:AD3"/>
    <mergeCell ref="AE1:AE3"/>
    <mergeCell ref="AF1:AF3"/>
    <mergeCell ref="AG1:AG3"/>
    <mergeCell ref="AH1:AH3"/>
    <mergeCell ref="AI1:AI3"/>
    <mergeCell ref="AJ1:AJ3"/>
    <mergeCell ref="AK1:AK3"/>
    <mergeCell ref="AL1:AL3"/>
  </mergeCells>
  <dataValidations count="1">
    <dataValidation type="list" allowBlank="1" showInputMessage="1" showErrorMessage="1" sqref="AE4 AE5 AE6">
      <formula1>"展厅爆款,展厅备选款,自行提报零售TOP产品"</formula1>
    </dataValidation>
  </dataValidations>
  <pageMargins left="0.751388888888889" right="0.751388888888889" top="1" bottom="1" header="0.5" footer="0.5"/>
  <pageSetup paperSize="8" scale="110"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7"/>
  <sheetViews>
    <sheetView zoomScale="85" zoomScaleNormal="85" workbookViewId="0">
      <selection activeCell="AQ1" sqref="AQ$1:AQ$1048576"/>
    </sheetView>
  </sheetViews>
  <sheetFormatPr defaultColWidth="8.88333333333333" defaultRowHeight="16.5" outlineLevelRow="6"/>
  <cols>
    <col min="1" max="1" width="20.775" style="53" customWidth="1"/>
    <col min="2" max="2" width="15.4416666666667" style="54" customWidth="1"/>
    <col min="3" max="3" width="51" style="53" customWidth="1"/>
    <col min="4" max="4" width="21.4416666666667" style="53" hidden="1" customWidth="1"/>
    <col min="5" max="6" width="11.2166666666667" style="55" hidden="1" customWidth="1"/>
    <col min="7" max="7" width="19.3333333333333" style="55" hidden="1" customWidth="1"/>
    <col min="8" max="8" width="13.6666666666667" style="55" hidden="1" customWidth="1"/>
    <col min="9" max="9" width="17.8833333333333" style="55" hidden="1" customWidth="1"/>
    <col min="10" max="10" width="20.1083333333333" style="55" hidden="1" customWidth="1"/>
    <col min="11" max="12" width="18.6666666666667" style="55" hidden="1" customWidth="1"/>
    <col min="13" max="13" width="16.4416666666667" style="55" hidden="1" customWidth="1"/>
    <col min="14" max="14" width="13.4416666666667" style="55" hidden="1" customWidth="1"/>
    <col min="15" max="15" width="14.3333333333333" style="55" hidden="1" customWidth="1"/>
    <col min="16" max="16" width="11.2166666666667" style="55" hidden="1" customWidth="1"/>
    <col min="17" max="26" width="8.88333333333333" style="56" hidden="1" customWidth="1"/>
    <col min="27" max="27" width="10.8833333333333" style="56" hidden="1" customWidth="1"/>
    <col min="28" max="28" width="10.4416666666667" style="56" hidden="1" customWidth="1"/>
    <col min="29" max="29" width="11.8833333333333" style="56" hidden="1" customWidth="1"/>
    <col min="30" max="30" width="10.8833333333333" style="56" hidden="1" customWidth="1"/>
    <col min="31" max="33" width="8.88333333333333" style="56" hidden="1" customWidth="1"/>
    <col min="34" max="34" width="12.6666666666667" style="56" hidden="1" customWidth="1"/>
    <col min="35" max="36" width="8.88333333333333" style="56" hidden="1" customWidth="1"/>
    <col min="37" max="39" width="8.88333333333333" style="56" customWidth="1"/>
    <col min="40" max="40" width="8.88333333333333" style="56"/>
    <col min="41" max="41" width="16.5583333333333" style="56"/>
    <col min="42" max="16384" width="8.88333333333333" style="56"/>
  </cols>
  <sheetData>
    <row r="1" s="76" customFormat="1" ht="15.6" customHeight="1" spans="1:42">
      <c r="A1" s="57" t="s">
        <v>30</v>
      </c>
      <c r="B1" s="77" t="s">
        <v>31</v>
      </c>
      <c r="C1" s="77" t="s">
        <v>32</v>
      </c>
      <c r="D1" s="77" t="s">
        <v>33</v>
      </c>
      <c r="E1" s="43" t="s">
        <v>34</v>
      </c>
      <c r="F1" s="43" t="s">
        <v>35</v>
      </c>
      <c r="G1" s="43" t="s">
        <v>36</v>
      </c>
      <c r="H1" s="43" t="s">
        <v>37</v>
      </c>
      <c r="I1" s="43" t="s">
        <v>116</v>
      </c>
      <c r="J1" s="84" t="s">
        <v>38</v>
      </c>
      <c r="K1" s="85"/>
      <c r="L1" s="86"/>
      <c r="M1" s="87" t="s">
        <v>39</v>
      </c>
      <c r="N1" s="87"/>
      <c r="O1" s="87"/>
      <c r="P1" s="87"/>
      <c r="Q1" s="87"/>
      <c r="R1" s="87"/>
      <c r="S1" s="87"/>
      <c r="T1" s="87"/>
      <c r="U1" s="87"/>
      <c r="V1" s="87"/>
      <c r="W1" s="87"/>
      <c r="X1" s="87" t="s">
        <v>40</v>
      </c>
      <c r="Y1" s="87"/>
      <c r="Z1" s="87"/>
      <c r="AA1" s="84" t="s">
        <v>41</v>
      </c>
      <c r="AB1" s="85"/>
      <c r="AC1" s="85"/>
      <c r="AD1" s="86"/>
      <c r="AE1" s="88" t="s">
        <v>42</v>
      </c>
      <c r="AF1" s="88" t="s">
        <v>43</v>
      </c>
      <c r="AG1" s="39" t="s">
        <v>44</v>
      </c>
      <c r="AH1" s="39" t="s">
        <v>45</v>
      </c>
      <c r="AI1" s="88" t="s">
        <v>46</v>
      </c>
      <c r="AJ1" s="43" t="s">
        <v>47</v>
      </c>
      <c r="AK1" s="43" t="s">
        <v>48</v>
      </c>
      <c r="AL1" s="43" t="s">
        <v>49</v>
      </c>
      <c r="AM1" s="43" t="s">
        <v>50</v>
      </c>
      <c r="AN1" s="88" t="s">
        <v>117</v>
      </c>
      <c r="AO1" s="39" t="s">
        <v>52</v>
      </c>
      <c r="AP1" s="39" t="s">
        <v>15</v>
      </c>
    </row>
    <row r="2" s="76" customFormat="1" customHeight="1" spans="1:42">
      <c r="A2" s="57"/>
      <c r="B2" s="78"/>
      <c r="C2" s="78"/>
      <c r="D2" s="78"/>
      <c r="E2" s="44"/>
      <c r="F2" s="44"/>
      <c r="G2" s="44"/>
      <c r="H2" s="44"/>
      <c r="I2" s="44"/>
      <c r="J2" s="84" t="s">
        <v>118</v>
      </c>
      <c r="K2" s="85"/>
      <c r="L2" s="86"/>
      <c r="M2" s="87" t="s">
        <v>119</v>
      </c>
      <c r="N2" s="87"/>
      <c r="O2" s="87"/>
      <c r="P2" s="87" t="s">
        <v>120</v>
      </c>
      <c r="Q2" s="87"/>
      <c r="R2" s="87"/>
      <c r="S2" s="87" t="s">
        <v>121</v>
      </c>
      <c r="T2" s="87"/>
      <c r="U2" s="87"/>
      <c r="V2" s="87" t="s">
        <v>122</v>
      </c>
      <c r="W2" s="87"/>
      <c r="X2" s="87" t="s">
        <v>57</v>
      </c>
      <c r="Y2" s="87" t="s">
        <v>58</v>
      </c>
      <c r="Z2" s="87" t="s">
        <v>59</v>
      </c>
      <c r="AA2" s="87" t="s">
        <v>60</v>
      </c>
      <c r="AB2" s="87" t="s">
        <v>61</v>
      </c>
      <c r="AC2" s="87" t="s">
        <v>62</v>
      </c>
      <c r="AD2" s="87" t="s">
        <v>15</v>
      </c>
      <c r="AE2" s="89"/>
      <c r="AF2" s="89"/>
      <c r="AG2" s="39"/>
      <c r="AH2" s="39"/>
      <c r="AI2" s="89"/>
      <c r="AJ2" s="44"/>
      <c r="AK2" s="44"/>
      <c r="AL2" s="44"/>
      <c r="AM2" s="44"/>
      <c r="AN2" s="89"/>
      <c r="AO2" s="39"/>
      <c r="AP2" s="39"/>
    </row>
    <row r="3" s="76" customFormat="1" ht="64.5" customHeight="1" spans="1:42">
      <c r="A3" s="57"/>
      <c r="B3" s="79"/>
      <c r="C3" s="79"/>
      <c r="D3" s="79"/>
      <c r="E3" s="45"/>
      <c r="F3" s="45"/>
      <c r="G3" s="45"/>
      <c r="H3" s="45"/>
      <c r="I3" s="45"/>
      <c r="J3" s="87" t="s">
        <v>123</v>
      </c>
      <c r="K3" s="87" t="s">
        <v>124</v>
      </c>
      <c r="L3" s="87" t="s">
        <v>125</v>
      </c>
      <c r="M3" s="87" t="s">
        <v>126</v>
      </c>
      <c r="N3" s="87" t="s">
        <v>127</v>
      </c>
      <c r="O3" s="87" t="s">
        <v>128</v>
      </c>
      <c r="P3" s="87" t="s">
        <v>129</v>
      </c>
      <c r="Q3" s="87" t="s">
        <v>130</v>
      </c>
      <c r="R3" s="87" t="s">
        <v>131</v>
      </c>
      <c r="S3" s="87" t="s">
        <v>132</v>
      </c>
      <c r="T3" s="87" t="s">
        <v>91</v>
      </c>
      <c r="U3" s="87" t="s">
        <v>90</v>
      </c>
      <c r="V3" s="87" t="s">
        <v>129</v>
      </c>
      <c r="W3" s="87" t="s">
        <v>133</v>
      </c>
      <c r="X3" s="87"/>
      <c r="Y3" s="87"/>
      <c r="Z3" s="87"/>
      <c r="AA3" s="87"/>
      <c r="AB3" s="87"/>
      <c r="AC3" s="87"/>
      <c r="AD3" s="87"/>
      <c r="AE3" s="90"/>
      <c r="AF3" s="90"/>
      <c r="AG3" s="39"/>
      <c r="AH3" s="39"/>
      <c r="AI3" s="90"/>
      <c r="AJ3" s="45"/>
      <c r="AK3" s="45"/>
      <c r="AL3" s="45"/>
      <c r="AM3" s="45"/>
      <c r="AN3" s="90"/>
      <c r="AO3" s="39"/>
      <c r="AP3" s="39"/>
    </row>
    <row r="4" ht="97.95" customHeight="1" spans="1:42">
      <c r="A4" s="57" t="s">
        <v>134</v>
      </c>
      <c r="B4" s="57" t="s">
        <v>93</v>
      </c>
      <c r="C4" s="30" t="s">
        <v>135</v>
      </c>
      <c r="D4" s="30"/>
      <c r="E4" s="18"/>
      <c r="F4" s="18"/>
      <c r="G4" s="18"/>
      <c r="H4" s="18"/>
      <c r="I4" s="18"/>
      <c r="J4" s="20"/>
      <c r="K4" s="34"/>
      <c r="L4" s="34"/>
      <c r="M4" s="20"/>
      <c r="N4" s="68"/>
      <c r="O4" s="68"/>
      <c r="P4" s="20"/>
      <c r="Q4" s="34"/>
      <c r="R4" s="34"/>
      <c r="S4" s="34"/>
      <c r="T4" s="20"/>
      <c r="U4" s="68"/>
      <c r="V4" s="20"/>
      <c r="W4" s="68"/>
      <c r="X4" s="20"/>
      <c r="Y4" s="20"/>
      <c r="Z4" s="20"/>
      <c r="AA4" s="68"/>
      <c r="AB4" s="20"/>
      <c r="AC4" s="68"/>
      <c r="AD4" s="18"/>
      <c r="AE4" s="40"/>
      <c r="AF4" s="34"/>
      <c r="AG4" s="34"/>
      <c r="AH4" s="70"/>
      <c r="AI4" s="47"/>
      <c r="AJ4" s="70"/>
      <c r="AK4" s="72">
        <v>0.13</v>
      </c>
      <c r="AL4" s="83"/>
      <c r="AM4" s="73">
        <v>0.2</v>
      </c>
      <c r="AN4" s="73">
        <v>2880</v>
      </c>
      <c r="AO4" s="34">
        <f>AL4*AM4*AN4</f>
        <v>0</v>
      </c>
      <c r="AP4" s="18"/>
    </row>
    <row r="5" ht="97.95" customHeight="1" spans="1:42">
      <c r="A5" s="57"/>
      <c r="B5" s="80" t="s">
        <v>112</v>
      </c>
      <c r="C5" s="30" t="s">
        <v>136</v>
      </c>
      <c r="D5" s="81"/>
      <c r="E5" s="18"/>
      <c r="F5" s="18"/>
      <c r="G5" s="18"/>
      <c r="H5" s="18"/>
      <c r="I5" s="18"/>
      <c r="J5" s="20"/>
      <c r="K5" s="34"/>
      <c r="L5" s="34"/>
      <c r="M5" s="20"/>
      <c r="N5" s="68"/>
      <c r="O5" s="68"/>
      <c r="P5" s="20"/>
      <c r="Q5" s="34"/>
      <c r="R5" s="34"/>
      <c r="S5" s="34"/>
      <c r="T5" s="20"/>
      <c r="U5" s="68"/>
      <c r="V5" s="20"/>
      <c r="W5" s="68"/>
      <c r="X5" s="20"/>
      <c r="Y5" s="20"/>
      <c r="Z5" s="20"/>
      <c r="AA5" s="68"/>
      <c r="AB5" s="20"/>
      <c r="AC5" s="68"/>
      <c r="AD5" s="18"/>
      <c r="AE5" s="40"/>
      <c r="AF5" s="34"/>
      <c r="AG5" s="34"/>
      <c r="AH5" s="70"/>
      <c r="AI5" s="47"/>
      <c r="AJ5" s="70"/>
      <c r="AK5" s="72">
        <v>0.13</v>
      </c>
      <c r="AL5" s="83"/>
      <c r="AM5" s="73">
        <v>0.5</v>
      </c>
      <c r="AN5" s="73">
        <v>2880</v>
      </c>
      <c r="AO5" s="34">
        <f>AL5*AM5*AN5</f>
        <v>0</v>
      </c>
      <c r="AP5" s="18"/>
    </row>
    <row r="6" ht="137.4" customHeight="1" spans="1:42">
      <c r="A6" s="57"/>
      <c r="B6" s="77" t="s">
        <v>114</v>
      </c>
      <c r="C6" s="30" t="s">
        <v>137</v>
      </c>
      <c r="D6" s="30"/>
      <c r="E6" s="34"/>
      <c r="F6" s="82"/>
      <c r="G6" s="82"/>
      <c r="H6" s="4"/>
      <c r="I6" s="34"/>
      <c r="J6" s="20"/>
      <c r="K6" s="34"/>
      <c r="L6" s="34"/>
      <c r="M6" s="20"/>
      <c r="N6" s="68"/>
      <c r="O6" s="68"/>
      <c r="P6" s="20"/>
      <c r="Q6" s="34"/>
      <c r="R6" s="34"/>
      <c r="S6" s="34"/>
      <c r="T6" s="20"/>
      <c r="U6" s="68"/>
      <c r="V6" s="20"/>
      <c r="W6" s="68"/>
      <c r="X6" s="20"/>
      <c r="Y6" s="20"/>
      <c r="Z6" s="20"/>
      <c r="AA6" s="68"/>
      <c r="AB6" s="20"/>
      <c r="AC6" s="68"/>
      <c r="AD6" s="68"/>
      <c r="AE6" s="68"/>
      <c r="AF6" s="68"/>
      <c r="AG6" s="91"/>
      <c r="AH6" s="70"/>
      <c r="AI6" s="51"/>
      <c r="AJ6" s="70"/>
      <c r="AK6" s="72">
        <v>0.13</v>
      </c>
      <c r="AL6" s="83"/>
      <c r="AM6" s="92">
        <v>0.3</v>
      </c>
      <c r="AN6" s="92">
        <v>2880</v>
      </c>
      <c r="AO6" s="34">
        <f>AL6*AM6*AN6</f>
        <v>0</v>
      </c>
      <c r="AP6" s="18"/>
    </row>
    <row r="7" ht="36" customHeight="1" spans="1:42">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52" t="s">
        <v>70</v>
      </c>
      <c r="AO7" s="52">
        <f>SUM(AO4:AO6)</f>
        <v>0</v>
      </c>
      <c r="AP7" s="83"/>
    </row>
  </sheetData>
  <sheetProtection formatCells="0" formatColumns="0" formatRows="0" pivotTables="0"/>
  <mergeCells count="38">
    <mergeCell ref="J1:L1"/>
    <mergeCell ref="M1:W1"/>
    <mergeCell ref="X1:Z1"/>
    <mergeCell ref="AA1:AD1"/>
    <mergeCell ref="J2:L2"/>
    <mergeCell ref="M2:O2"/>
    <mergeCell ref="P2:R2"/>
    <mergeCell ref="S2:U2"/>
    <mergeCell ref="V2:W2"/>
    <mergeCell ref="A1:A3"/>
    <mergeCell ref="A4:A6"/>
    <mergeCell ref="B1:B3"/>
    <mergeCell ref="C1:C3"/>
    <mergeCell ref="D1:D3"/>
    <mergeCell ref="E1:E3"/>
    <mergeCell ref="F1:F3"/>
    <mergeCell ref="G1:G3"/>
    <mergeCell ref="H1:H3"/>
    <mergeCell ref="I1:I3"/>
    <mergeCell ref="X2:X3"/>
    <mergeCell ref="Y2:Y3"/>
    <mergeCell ref="Z2:Z3"/>
    <mergeCell ref="AA2:AA3"/>
    <mergeCell ref="AB2:AB3"/>
    <mergeCell ref="AC2:AC3"/>
    <mergeCell ref="AD2:AD3"/>
    <mergeCell ref="AE1:AE3"/>
    <mergeCell ref="AF1:AF3"/>
    <mergeCell ref="AG1:AG3"/>
    <mergeCell ref="AH1:AH3"/>
    <mergeCell ref="AI1:AI3"/>
    <mergeCell ref="AJ1:AJ3"/>
    <mergeCell ref="AK1:AK3"/>
    <mergeCell ref="AL1:AL3"/>
    <mergeCell ref="AM1:AM3"/>
    <mergeCell ref="AN1:AN3"/>
    <mergeCell ref="AO1:AO3"/>
    <mergeCell ref="AP1:AP3"/>
  </mergeCells>
  <dataValidations count="1">
    <dataValidation type="list" allowBlank="1" showInputMessage="1" showErrorMessage="1" sqref="AI4 AI5 AI6">
      <formula1>"展厅爆款,展厅备选款,自行提报零售TOP产品"</formula1>
    </dataValidation>
  </dataValidations>
  <pageMargins left="0.751388888888889" right="0.751388888888889" top="1" bottom="1" header="0.5" footer="0.5"/>
  <pageSetup paperSize="8" scale="12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
  <sheetViews>
    <sheetView zoomScale="85" zoomScaleNormal="85" workbookViewId="0">
      <selection activeCell="AO1" sqref="AO$1:AO$1048576"/>
    </sheetView>
  </sheetViews>
  <sheetFormatPr defaultColWidth="8.88333333333333" defaultRowHeight="16.5" outlineLevelRow="5"/>
  <cols>
    <col min="1" max="1" width="20.775" style="53" customWidth="1"/>
    <col min="2" max="2" width="15.4416666666667" style="54" customWidth="1"/>
    <col min="3" max="3" width="50.4416666666667" style="53" customWidth="1"/>
    <col min="4" max="4" width="21.4416666666667" style="53" hidden="1" customWidth="1"/>
    <col min="5" max="6" width="11.2166666666667" style="55" hidden="1" customWidth="1"/>
    <col min="7" max="7" width="13.775" style="55" hidden="1" customWidth="1"/>
    <col min="8" max="8" width="13.6666666666667" style="55" hidden="1" customWidth="1"/>
    <col min="9" max="9" width="11.2166666666667" style="56" hidden="1" customWidth="1"/>
    <col min="10" max="10" width="17.8833333333333" style="55" hidden="1" customWidth="1"/>
    <col min="11" max="11" width="20.1083333333333" style="55" hidden="1" customWidth="1"/>
    <col min="12" max="12" width="18.6666666666667" style="55" hidden="1" customWidth="1"/>
    <col min="13" max="13" width="14.1083333333333" style="55" hidden="1" customWidth="1"/>
    <col min="14" max="14" width="14.4416666666667" style="55" hidden="1" customWidth="1"/>
    <col min="15" max="15" width="13.4416666666667" style="55" hidden="1" customWidth="1"/>
    <col min="16" max="17" width="11.2166666666667" style="55" hidden="1" customWidth="1"/>
    <col min="18" max="21" width="8.88333333333333" style="56" hidden="1" customWidth="1"/>
    <col min="22" max="22" width="10.6666666666667" style="56" hidden="1" customWidth="1"/>
    <col min="23" max="24" width="8.88333333333333" style="56" hidden="1" customWidth="1"/>
    <col min="25" max="25" width="10.1083333333333" style="56" hidden="1" customWidth="1"/>
    <col min="26" max="26" width="13.4416666666667" style="56" hidden="1" customWidth="1"/>
    <col min="27" max="27" width="10.6666666666667" style="56" hidden="1" customWidth="1"/>
    <col min="28" max="28" width="11.1083333333333" style="56" hidden="1" customWidth="1"/>
    <col min="29" max="29" width="15.1083333333333" style="56" hidden="1" customWidth="1"/>
    <col min="30" max="31" width="8.88333333333333" style="56" hidden="1" customWidth="1"/>
    <col min="32" max="32" width="17" style="56" hidden="1" customWidth="1"/>
    <col min="33" max="33" width="8.88333333333333" style="56" hidden="1" customWidth="1"/>
    <col min="34" max="34" width="12.3333333333333" style="56" hidden="1" customWidth="1"/>
    <col min="35" max="35" width="8.88333333333333" style="56" customWidth="1"/>
    <col min="36" max="37" width="12.3333333333333" style="56" customWidth="1"/>
    <col min="38" max="38" width="8.88333333333333" style="56"/>
    <col min="39" max="39" width="11.5583333333333" style="56"/>
    <col min="40" max="16384" width="8.88333333333333" style="56"/>
  </cols>
  <sheetData>
    <row r="1" ht="15.6" customHeight="1" spans="1:40">
      <c r="A1" s="57" t="s">
        <v>30</v>
      </c>
      <c r="B1" s="58" t="s">
        <v>31</v>
      </c>
      <c r="C1" s="57" t="s">
        <v>32</v>
      </c>
      <c r="D1" s="57" t="s">
        <v>33</v>
      </c>
      <c r="E1" s="42" t="s">
        <v>34</v>
      </c>
      <c r="F1" s="42" t="s">
        <v>35</v>
      </c>
      <c r="G1" s="59" t="s">
        <v>36</v>
      </c>
      <c r="H1" s="42" t="s">
        <v>37</v>
      </c>
      <c r="I1" s="42" t="s">
        <v>138</v>
      </c>
      <c r="J1" s="67" t="s">
        <v>38</v>
      </c>
      <c r="K1" s="67"/>
      <c r="L1" s="67" t="s">
        <v>39</v>
      </c>
      <c r="M1" s="67"/>
      <c r="N1" s="67"/>
      <c r="O1" s="67"/>
      <c r="P1" s="67"/>
      <c r="Q1" s="67"/>
      <c r="R1" s="67"/>
      <c r="S1" s="67"/>
      <c r="T1" s="67"/>
      <c r="U1" s="67"/>
      <c r="V1" s="67" t="s">
        <v>40</v>
      </c>
      <c r="W1" s="67"/>
      <c r="X1" s="67"/>
      <c r="Y1" s="67" t="s">
        <v>41</v>
      </c>
      <c r="Z1" s="67"/>
      <c r="AA1" s="67"/>
      <c r="AB1" s="67"/>
      <c r="AC1" s="39" t="s">
        <v>42</v>
      </c>
      <c r="AD1" s="39" t="s">
        <v>43</v>
      </c>
      <c r="AE1" s="39" t="s">
        <v>44</v>
      </c>
      <c r="AF1" s="39" t="s">
        <v>45</v>
      </c>
      <c r="AG1" s="39" t="s">
        <v>46</v>
      </c>
      <c r="AH1" s="42" t="s">
        <v>47</v>
      </c>
      <c r="AI1" s="42" t="s">
        <v>48</v>
      </c>
      <c r="AJ1" s="42" t="s">
        <v>49</v>
      </c>
      <c r="AK1" s="43" t="s">
        <v>50</v>
      </c>
      <c r="AL1" s="39" t="s">
        <v>117</v>
      </c>
      <c r="AM1" s="39" t="s">
        <v>52</v>
      </c>
      <c r="AN1" s="42" t="s">
        <v>15</v>
      </c>
    </row>
    <row r="2" customHeight="1" spans="1:40">
      <c r="A2" s="57"/>
      <c r="B2" s="58"/>
      <c r="C2" s="57"/>
      <c r="D2" s="57"/>
      <c r="E2" s="42"/>
      <c r="F2" s="42"/>
      <c r="G2" s="59"/>
      <c r="H2" s="42"/>
      <c r="I2" s="42"/>
      <c r="J2" s="67"/>
      <c r="K2" s="67"/>
      <c r="L2" s="67" t="s">
        <v>119</v>
      </c>
      <c r="M2" s="67"/>
      <c r="N2" s="67" t="s">
        <v>120</v>
      </c>
      <c r="O2" s="67"/>
      <c r="P2" s="67"/>
      <c r="Q2" s="67" t="s">
        <v>121</v>
      </c>
      <c r="R2" s="67"/>
      <c r="S2" s="67" t="s">
        <v>122</v>
      </c>
      <c r="T2" s="67" t="s">
        <v>56</v>
      </c>
      <c r="U2" s="67"/>
      <c r="V2" s="67" t="s">
        <v>57</v>
      </c>
      <c r="W2" s="67" t="s">
        <v>58</v>
      </c>
      <c r="X2" s="67" t="s">
        <v>59</v>
      </c>
      <c r="Y2" s="67" t="s">
        <v>60</v>
      </c>
      <c r="Z2" s="67" t="s">
        <v>61</v>
      </c>
      <c r="AA2" s="67" t="s">
        <v>62</v>
      </c>
      <c r="AB2" s="67" t="s">
        <v>15</v>
      </c>
      <c r="AC2" s="39"/>
      <c r="AD2" s="39"/>
      <c r="AE2" s="39"/>
      <c r="AF2" s="39"/>
      <c r="AG2" s="39"/>
      <c r="AH2" s="42"/>
      <c r="AI2" s="42"/>
      <c r="AJ2" s="42"/>
      <c r="AK2" s="44"/>
      <c r="AL2" s="39"/>
      <c r="AM2" s="39"/>
      <c r="AN2" s="42"/>
    </row>
    <row r="3" ht="56.25" customHeight="1" spans="1:40">
      <c r="A3" s="57"/>
      <c r="B3" s="58"/>
      <c r="C3" s="57"/>
      <c r="D3" s="57"/>
      <c r="E3" s="42"/>
      <c r="F3" s="42"/>
      <c r="G3" s="59"/>
      <c r="H3" s="42"/>
      <c r="I3" s="42"/>
      <c r="J3" s="67" t="s">
        <v>139</v>
      </c>
      <c r="K3" s="67" t="s">
        <v>140</v>
      </c>
      <c r="L3" s="67" t="s">
        <v>141</v>
      </c>
      <c r="M3" s="67" t="s">
        <v>142</v>
      </c>
      <c r="N3" s="67" t="s">
        <v>130</v>
      </c>
      <c r="O3" s="67" t="s">
        <v>129</v>
      </c>
      <c r="P3" s="67" t="s">
        <v>131</v>
      </c>
      <c r="Q3" s="67" t="s">
        <v>91</v>
      </c>
      <c r="R3" s="67" t="s">
        <v>90</v>
      </c>
      <c r="S3" s="67" t="s">
        <v>143</v>
      </c>
      <c r="T3" s="67" t="s">
        <v>144</v>
      </c>
      <c r="U3" s="67" t="s">
        <v>145</v>
      </c>
      <c r="V3" s="67"/>
      <c r="W3" s="67"/>
      <c r="X3" s="67"/>
      <c r="Y3" s="67"/>
      <c r="Z3" s="67"/>
      <c r="AA3" s="67"/>
      <c r="AB3" s="67"/>
      <c r="AC3" s="39"/>
      <c r="AD3" s="39"/>
      <c r="AE3" s="39"/>
      <c r="AF3" s="39"/>
      <c r="AG3" s="39"/>
      <c r="AH3" s="42"/>
      <c r="AI3" s="42"/>
      <c r="AJ3" s="42"/>
      <c r="AK3" s="45"/>
      <c r="AL3" s="39"/>
      <c r="AM3" s="39"/>
      <c r="AN3" s="42"/>
    </row>
    <row r="4" ht="151.2" customHeight="1" spans="1:40">
      <c r="A4" s="60" t="s">
        <v>146</v>
      </c>
      <c r="B4" s="61" t="s">
        <v>147</v>
      </c>
      <c r="C4" s="62" t="s">
        <v>148</v>
      </c>
      <c r="D4" s="57"/>
      <c r="E4" s="63"/>
      <c r="F4" s="63"/>
      <c r="G4" s="34"/>
      <c r="H4" s="63"/>
      <c r="I4" s="68"/>
      <c r="J4" s="63"/>
      <c r="K4" s="63"/>
      <c r="L4" s="63"/>
      <c r="M4" s="63"/>
      <c r="N4" s="63"/>
      <c r="O4" s="68"/>
      <c r="P4" s="68"/>
      <c r="Q4" s="68"/>
      <c r="R4" s="68"/>
      <c r="S4" s="34"/>
      <c r="T4" s="34"/>
      <c r="U4" s="68"/>
      <c r="V4" s="68"/>
      <c r="W4" s="68"/>
      <c r="X4" s="68"/>
      <c r="Y4" s="68"/>
      <c r="Z4" s="68"/>
      <c r="AA4" s="68"/>
      <c r="AB4" s="68"/>
      <c r="AC4" s="68"/>
      <c r="AD4" s="68"/>
      <c r="AE4" s="68"/>
      <c r="AF4" s="68"/>
      <c r="AG4" s="71"/>
      <c r="AH4" s="63"/>
      <c r="AI4" s="72">
        <v>0.13</v>
      </c>
      <c r="AJ4" s="64"/>
      <c r="AK4" s="73">
        <v>0.5</v>
      </c>
      <c r="AL4" s="73">
        <v>2880</v>
      </c>
      <c r="AM4" s="34">
        <f>AJ4*AK4*AL4</f>
        <v>0</v>
      </c>
      <c r="AN4" s="68"/>
    </row>
    <row r="5" ht="151.05" customHeight="1" spans="1:40">
      <c r="A5" s="60" t="s">
        <v>149</v>
      </c>
      <c r="B5" s="58" t="s">
        <v>114</v>
      </c>
      <c r="C5" s="62" t="s">
        <v>148</v>
      </c>
      <c r="D5" s="64"/>
      <c r="E5" s="23"/>
      <c r="F5" s="65"/>
      <c r="G5" s="20"/>
      <c r="H5" s="66"/>
      <c r="I5" s="69"/>
      <c r="J5" s="32"/>
      <c r="K5" s="34"/>
      <c r="L5" s="34"/>
      <c r="M5" s="32"/>
      <c r="N5" s="34"/>
      <c r="O5" s="32"/>
      <c r="P5" s="68"/>
      <c r="Q5" s="32"/>
      <c r="R5" s="68"/>
      <c r="S5" s="32"/>
      <c r="T5" s="34"/>
      <c r="U5" s="32"/>
      <c r="V5" s="32"/>
      <c r="W5" s="32"/>
      <c r="X5" s="32"/>
      <c r="Y5" s="32"/>
      <c r="Z5" s="32"/>
      <c r="AA5" s="68"/>
      <c r="AB5" s="69"/>
      <c r="AC5" s="40"/>
      <c r="AD5" s="69"/>
      <c r="AE5" s="34"/>
      <c r="AF5" s="70"/>
      <c r="AG5" s="47"/>
      <c r="AH5" s="74"/>
      <c r="AI5" s="72">
        <v>0.13</v>
      </c>
      <c r="AJ5" s="75"/>
      <c r="AK5" s="73">
        <v>0.5</v>
      </c>
      <c r="AL5" s="73">
        <v>2880</v>
      </c>
      <c r="AM5" s="34">
        <f>AJ5*AK5*AL5</f>
        <v>0</v>
      </c>
      <c r="AN5" s="68"/>
    </row>
    <row r="6" ht="37.95" customHeight="1" spans="1:40">
      <c r="A6" s="62"/>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52" t="s">
        <v>70</v>
      </c>
      <c r="AM6" s="52">
        <f>SUM(AM4:AM5)</f>
        <v>0</v>
      </c>
      <c r="AN6" s="62"/>
    </row>
  </sheetData>
  <sheetProtection formatCells="0" formatColumns="0" formatRows="0" pivotTables="0"/>
  <mergeCells count="36">
    <mergeCell ref="L1:U1"/>
    <mergeCell ref="V1:X1"/>
    <mergeCell ref="Y1:AB1"/>
    <mergeCell ref="L2:M2"/>
    <mergeCell ref="N2:P2"/>
    <mergeCell ref="Q2:R2"/>
    <mergeCell ref="T2:U2"/>
    <mergeCell ref="A1:A3"/>
    <mergeCell ref="B1:B3"/>
    <mergeCell ref="C1:C3"/>
    <mergeCell ref="D1:D3"/>
    <mergeCell ref="E1:E3"/>
    <mergeCell ref="F1:F3"/>
    <mergeCell ref="G1:G3"/>
    <mergeCell ref="H1:H3"/>
    <mergeCell ref="I1:I3"/>
    <mergeCell ref="V2:V3"/>
    <mergeCell ref="W2:W3"/>
    <mergeCell ref="X2:X3"/>
    <mergeCell ref="Y2:Y3"/>
    <mergeCell ref="Z2:Z3"/>
    <mergeCell ref="AA2:AA3"/>
    <mergeCell ref="AB2:AB3"/>
    <mergeCell ref="AC1:AC3"/>
    <mergeCell ref="AD1:AD3"/>
    <mergeCell ref="AE1:AE3"/>
    <mergeCell ref="AF1:AF3"/>
    <mergeCell ref="AG1:AG3"/>
    <mergeCell ref="AH1:AH3"/>
    <mergeCell ref="AI1:AI3"/>
    <mergeCell ref="AJ1:AJ3"/>
    <mergeCell ref="AK1:AK3"/>
    <mergeCell ref="AL1:AL3"/>
    <mergeCell ref="AM1:AM3"/>
    <mergeCell ref="AN1:AN3"/>
    <mergeCell ref="J1:K2"/>
  </mergeCells>
  <dataValidations count="1">
    <dataValidation type="list" allowBlank="1" showInputMessage="1" showErrorMessage="1" sqref="AG4 AG5">
      <formula1>"展厅爆款,展厅备选款,自行提报零售TOP产品"</formula1>
    </dataValidation>
  </dataValidations>
  <pageMargins left="0.751388888888889" right="0.751388888888889" top="1" bottom="1" header="0.5" footer="0.5"/>
  <pageSetup paperSize="8" scale="12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2"/>
  <sheetViews>
    <sheetView zoomScale="70" zoomScaleNormal="70" workbookViewId="0">
      <selection activeCell="AP1" sqref="AP$1:AP$1048576"/>
    </sheetView>
  </sheetViews>
  <sheetFormatPr defaultColWidth="8.775" defaultRowHeight="16.5"/>
  <cols>
    <col min="1" max="2" width="13.775" style="11" customWidth="1"/>
    <col min="3" max="3" width="49.8833333333333" style="11" customWidth="1"/>
    <col min="4" max="4" width="22.4416666666667" style="11" customWidth="1"/>
    <col min="5" max="16" width="18.2166666666667" style="12" hidden="1" customWidth="1"/>
    <col min="17" max="17" width="18.2166666666667" style="11" hidden="1" customWidth="1"/>
    <col min="18" max="18" width="15.8833333333333" style="11" hidden="1" customWidth="1"/>
    <col min="19" max="22" width="8.775" style="11" hidden="1" customWidth="1"/>
    <col min="23" max="23" width="9.775" style="11" hidden="1" customWidth="1"/>
    <col min="24" max="25" width="8.775" style="11" hidden="1" customWidth="1"/>
    <col min="26" max="26" width="12.775" style="11" hidden="1" customWidth="1"/>
    <col min="27" max="27" width="10.2166666666667" style="11" hidden="1" customWidth="1"/>
    <col min="28" max="28" width="10.8833333333333" style="11" hidden="1" customWidth="1"/>
    <col min="29" max="33" width="8.775" style="11" hidden="1" customWidth="1"/>
    <col min="34" max="34" width="19.8833333333333" style="11" hidden="1" customWidth="1"/>
    <col min="35" max="35" width="11.2166666666667" style="11" customWidth="1"/>
    <col min="36" max="37" width="8.775" style="11" customWidth="1"/>
    <col min="38" max="38" width="8.775" style="13" customWidth="1"/>
    <col min="39" max="39" width="13.1083333333333" style="11" customWidth="1"/>
    <col min="40" max="40" width="13.775" style="11"/>
    <col min="41" max="16384" width="8.775" style="11"/>
  </cols>
  <sheetData>
    <row r="1" s="10" customFormat="1" spans="1:41">
      <c r="A1" s="14" t="s">
        <v>30</v>
      </c>
      <c r="B1" s="15" t="s">
        <v>31</v>
      </c>
      <c r="C1" s="15" t="s">
        <v>32</v>
      </c>
      <c r="D1" s="15" t="s">
        <v>33</v>
      </c>
      <c r="E1" s="14" t="s">
        <v>34</v>
      </c>
      <c r="F1" s="14" t="s">
        <v>35</v>
      </c>
      <c r="G1" s="14" t="s">
        <v>36</v>
      </c>
      <c r="H1" s="14" t="s">
        <v>37</v>
      </c>
      <c r="I1" s="31" t="s">
        <v>38</v>
      </c>
      <c r="J1" s="31"/>
      <c r="K1" s="31"/>
      <c r="L1" s="31"/>
      <c r="M1" s="31" t="s">
        <v>39</v>
      </c>
      <c r="N1" s="31"/>
      <c r="O1" s="31"/>
      <c r="P1" s="31"/>
      <c r="Q1" s="31"/>
      <c r="R1" s="31"/>
      <c r="S1" s="31"/>
      <c r="T1" s="31"/>
      <c r="U1" s="31"/>
      <c r="V1" s="31"/>
      <c r="W1" s="31" t="s">
        <v>40</v>
      </c>
      <c r="X1" s="31"/>
      <c r="Y1" s="31"/>
      <c r="Z1" s="36" t="s">
        <v>41</v>
      </c>
      <c r="AA1" s="37"/>
      <c r="AB1" s="37"/>
      <c r="AC1" s="38"/>
      <c r="AD1" s="39" t="s">
        <v>42</v>
      </c>
      <c r="AE1" s="39" t="s">
        <v>43</v>
      </c>
      <c r="AF1" s="39" t="s">
        <v>44</v>
      </c>
      <c r="AG1" s="39" t="s">
        <v>45</v>
      </c>
      <c r="AH1" s="39" t="s">
        <v>46</v>
      </c>
      <c r="AI1" s="42" t="s">
        <v>47</v>
      </c>
      <c r="AJ1" s="42" t="s">
        <v>48</v>
      </c>
      <c r="AK1" s="42" t="s">
        <v>49</v>
      </c>
      <c r="AL1" s="43" t="s">
        <v>50</v>
      </c>
      <c r="AM1" s="39" t="s">
        <v>150</v>
      </c>
      <c r="AN1" s="39" t="s">
        <v>52</v>
      </c>
      <c r="AO1" s="39" t="s">
        <v>15</v>
      </c>
    </row>
    <row r="2" s="10" customFormat="1" spans="1:41">
      <c r="A2" s="14"/>
      <c r="B2" s="15"/>
      <c r="C2" s="15"/>
      <c r="D2" s="15"/>
      <c r="E2" s="14"/>
      <c r="F2" s="14"/>
      <c r="G2" s="14"/>
      <c r="H2" s="14"/>
      <c r="I2" s="31" t="s">
        <v>151</v>
      </c>
      <c r="J2" s="31"/>
      <c r="K2" s="31"/>
      <c r="L2" s="31" t="s">
        <v>152</v>
      </c>
      <c r="M2" s="31" t="s">
        <v>153</v>
      </c>
      <c r="N2" s="31"/>
      <c r="O2" s="31"/>
      <c r="P2" s="31" t="s">
        <v>75</v>
      </c>
      <c r="Q2" s="31"/>
      <c r="R2" s="31" t="s">
        <v>154</v>
      </c>
      <c r="S2" s="31"/>
      <c r="T2" s="31" t="s">
        <v>56</v>
      </c>
      <c r="U2" s="31"/>
      <c r="V2" s="31"/>
      <c r="W2" s="31" t="s">
        <v>57</v>
      </c>
      <c r="X2" s="31" t="s">
        <v>58</v>
      </c>
      <c r="Y2" s="31" t="s">
        <v>59</v>
      </c>
      <c r="Z2" s="31" t="s">
        <v>60</v>
      </c>
      <c r="AA2" s="31" t="s">
        <v>61</v>
      </c>
      <c r="AB2" s="31" t="s">
        <v>62</v>
      </c>
      <c r="AC2" s="31" t="s">
        <v>15</v>
      </c>
      <c r="AD2" s="39"/>
      <c r="AE2" s="39"/>
      <c r="AF2" s="39"/>
      <c r="AG2" s="39"/>
      <c r="AH2" s="39"/>
      <c r="AI2" s="42"/>
      <c r="AJ2" s="42"/>
      <c r="AK2" s="42"/>
      <c r="AL2" s="44"/>
      <c r="AM2" s="39"/>
      <c r="AN2" s="39"/>
      <c r="AO2" s="39"/>
    </row>
    <row r="3" s="10" customFormat="1" ht="45" spans="1:41">
      <c r="A3" s="14"/>
      <c r="B3" s="15"/>
      <c r="C3" s="15"/>
      <c r="D3" s="15"/>
      <c r="E3" s="14"/>
      <c r="F3" s="14"/>
      <c r="G3" s="14"/>
      <c r="H3" s="14"/>
      <c r="I3" s="31" t="s">
        <v>155</v>
      </c>
      <c r="J3" s="31" t="s">
        <v>156</v>
      </c>
      <c r="K3" s="31" t="s">
        <v>157</v>
      </c>
      <c r="L3" s="31"/>
      <c r="M3" s="31" t="s">
        <v>158</v>
      </c>
      <c r="N3" s="31" t="s">
        <v>159</v>
      </c>
      <c r="O3" s="31" t="s">
        <v>160</v>
      </c>
      <c r="P3" s="31" t="s">
        <v>91</v>
      </c>
      <c r="Q3" s="31" t="s">
        <v>90</v>
      </c>
      <c r="R3" s="31" t="s">
        <v>161</v>
      </c>
      <c r="S3" s="31" t="s">
        <v>162</v>
      </c>
      <c r="T3" s="31" t="s">
        <v>163</v>
      </c>
      <c r="U3" s="31" t="s">
        <v>164</v>
      </c>
      <c r="V3" s="31" t="s">
        <v>165</v>
      </c>
      <c r="W3" s="31"/>
      <c r="X3" s="31"/>
      <c r="Y3" s="31"/>
      <c r="Z3" s="31"/>
      <c r="AA3" s="31"/>
      <c r="AB3" s="31"/>
      <c r="AC3" s="31"/>
      <c r="AD3" s="39"/>
      <c r="AE3" s="39"/>
      <c r="AF3" s="39"/>
      <c r="AG3" s="39"/>
      <c r="AH3" s="39"/>
      <c r="AI3" s="42"/>
      <c r="AJ3" s="42"/>
      <c r="AK3" s="42"/>
      <c r="AL3" s="45"/>
      <c r="AM3" s="39"/>
      <c r="AN3" s="39"/>
      <c r="AO3" s="39"/>
    </row>
    <row r="4" ht="186" customHeight="1" spans="1:41">
      <c r="A4" s="15" t="s">
        <v>166</v>
      </c>
      <c r="B4" s="15" t="s">
        <v>93</v>
      </c>
      <c r="C4" s="16" t="s">
        <v>167</v>
      </c>
      <c r="D4" s="17"/>
      <c r="E4" s="18"/>
      <c r="F4" s="18"/>
      <c r="G4" s="18"/>
      <c r="H4" s="19"/>
      <c r="I4" s="32"/>
      <c r="J4" s="32"/>
      <c r="K4" s="32"/>
      <c r="L4" s="32"/>
      <c r="M4" s="32"/>
      <c r="N4" s="32"/>
      <c r="O4" s="32"/>
      <c r="P4" s="32"/>
      <c r="Q4" s="32"/>
      <c r="R4" s="32"/>
      <c r="S4" s="32"/>
      <c r="T4" s="32"/>
      <c r="U4" s="32"/>
      <c r="V4" s="35"/>
      <c r="W4" s="32"/>
      <c r="X4" s="32"/>
      <c r="Y4" s="32"/>
      <c r="Z4" s="35"/>
      <c r="AA4" s="32"/>
      <c r="AB4" s="35"/>
      <c r="AC4" s="20"/>
      <c r="AD4" s="40"/>
      <c r="AE4" s="33"/>
      <c r="AF4" s="33"/>
      <c r="AG4" s="46"/>
      <c r="AH4" s="47"/>
      <c r="AI4" s="46"/>
      <c r="AJ4" s="48">
        <v>0.13</v>
      </c>
      <c r="AK4" s="49"/>
      <c r="AL4" s="50">
        <v>0.2</v>
      </c>
      <c r="AM4" s="50">
        <v>6400</v>
      </c>
      <c r="AN4" s="32">
        <f>AK4*AL4*AM4</f>
        <v>0</v>
      </c>
      <c r="AO4" s="35"/>
    </row>
    <row r="5" ht="186" customHeight="1" spans="1:41">
      <c r="A5" s="15"/>
      <c r="B5" s="15" t="s">
        <v>112</v>
      </c>
      <c r="C5" s="16" t="s">
        <v>168</v>
      </c>
      <c r="D5" s="16"/>
      <c r="E5" s="20"/>
      <c r="F5" s="21"/>
      <c r="G5" s="4"/>
      <c r="H5" s="22"/>
      <c r="I5" s="32"/>
      <c r="J5" s="32"/>
      <c r="K5" s="32"/>
      <c r="L5" s="32"/>
      <c r="M5" s="32"/>
      <c r="N5" s="32"/>
      <c r="O5" s="32"/>
      <c r="P5" s="32"/>
      <c r="Q5" s="32"/>
      <c r="R5" s="32"/>
      <c r="S5" s="32"/>
      <c r="T5" s="32"/>
      <c r="U5" s="32"/>
      <c r="V5" s="35"/>
      <c r="W5" s="32"/>
      <c r="X5" s="32"/>
      <c r="Y5" s="32"/>
      <c r="Z5" s="35"/>
      <c r="AA5" s="32"/>
      <c r="AB5" s="35"/>
      <c r="AC5" s="20"/>
      <c r="AD5" s="40"/>
      <c r="AE5" s="33"/>
      <c r="AF5" s="33"/>
      <c r="AG5" s="46"/>
      <c r="AH5" s="51"/>
      <c r="AI5" s="46"/>
      <c r="AJ5" s="48">
        <v>0.13</v>
      </c>
      <c r="AK5" s="49"/>
      <c r="AL5" s="50">
        <v>0.25</v>
      </c>
      <c r="AM5" s="50">
        <v>6400</v>
      </c>
      <c r="AN5" s="32">
        <f>AK5*AL5*AM5</f>
        <v>0</v>
      </c>
      <c r="AO5" s="35"/>
    </row>
    <row r="6" ht="174" customHeight="1" spans="1:41">
      <c r="A6" s="15"/>
      <c r="B6" s="15"/>
      <c r="C6" s="16" t="s">
        <v>169</v>
      </c>
      <c r="D6" s="16"/>
      <c r="E6" s="18"/>
      <c r="F6" s="23"/>
      <c r="G6" s="24"/>
      <c r="H6" s="25"/>
      <c r="I6" s="32"/>
      <c r="J6" s="32"/>
      <c r="K6" s="32"/>
      <c r="L6" s="32"/>
      <c r="M6" s="32"/>
      <c r="N6" s="32"/>
      <c r="O6" s="32"/>
      <c r="P6" s="32"/>
      <c r="Q6" s="32"/>
      <c r="R6" s="32"/>
      <c r="S6" s="32"/>
      <c r="T6" s="32"/>
      <c r="U6" s="32"/>
      <c r="V6" s="35"/>
      <c r="W6" s="32"/>
      <c r="X6" s="32"/>
      <c r="Y6" s="32"/>
      <c r="Z6" s="35"/>
      <c r="AA6" s="32"/>
      <c r="AB6" s="35"/>
      <c r="AC6" s="20"/>
      <c r="AD6" s="40"/>
      <c r="AE6" s="33"/>
      <c r="AF6" s="33"/>
      <c r="AG6" s="46"/>
      <c r="AH6" s="47"/>
      <c r="AI6" s="46"/>
      <c r="AJ6" s="48">
        <v>0.13</v>
      </c>
      <c r="AK6" s="49"/>
      <c r="AL6" s="50">
        <v>0.25</v>
      </c>
      <c r="AM6" s="50"/>
      <c r="AN6" s="32">
        <f>AK6*AL6*AM5</f>
        <v>0</v>
      </c>
      <c r="AO6" s="35"/>
    </row>
    <row r="7" ht="211" customHeight="1" spans="1:41">
      <c r="A7" s="15"/>
      <c r="B7" s="15" t="s">
        <v>114</v>
      </c>
      <c r="C7" s="26" t="s">
        <v>170</v>
      </c>
      <c r="D7" s="16"/>
      <c r="E7" s="20"/>
      <c r="F7" s="18"/>
      <c r="G7" s="19"/>
      <c r="H7" s="25"/>
      <c r="I7" s="32"/>
      <c r="J7" s="32"/>
      <c r="K7" s="32"/>
      <c r="L7" s="32"/>
      <c r="M7" s="32"/>
      <c r="N7" s="32"/>
      <c r="O7" s="32"/>
      <c r="P7" s="32"/>
      <c r="Q7" s="32"/>
      <c r="R7" s="32"/>
      <c r="S7" s="32"/>
      <c r="T7" s="32"/>
      <c r="U7" s="32"/>
      <c r="V7" s="35"/>
      <c r="W7" s="32"/>
      <c r="X7" s="32"/>
      <c r="Y7" s="32"/>
      <c r="Z7" s="35"/>
      <c r="AA7" s="32"/>
      <c r="AB7" s="35"/>
      <c r="AC7" s="41"/>
      <c r="AD7" s="40"/>
      <c r="AE7" s="20"/>
      <c r="AF7" s="33"/>
      <c r="AG7" s="46"/>
      <c r="AH7" s="47"/>
      <c r="AI7" s="46"/>
      <c r="AJ7" s="48">
        <v>0.13</v>
      </c>
      <c r="AK7" s="49"/>
      <c r="AL7" s="50">
        <v>0.1</v>
      </c>
      <c r="AM7" s="50">
        <v>6400</v>
      </c>
      <c r="AN7" s="32">
        <f>AK7*AL7*AM7</f>
        <v>0</v>
      </c>
      <c r="AO7" s="35"/>
    </row>
    <row r="8" ht="145.95" customHeight="1" spans="1:41">
      <c r="A8" s="15"/>
      <c r="B8" s="15"/>
      <c r="C8" s="16" t="s">
        <v>171</v>
      </c>
      <c r="D8" s="16"/>
      <c r="E8" s="18"/>
      <c r="F8" s="18"/>
      <c r="G8" s="18"/>
      <c r="H8" s="19"/>
      <c r="I8" s="32"/>
      <c r="J8" s="32"/>
      <c r="K8" s="32"/>
      <c r="L8" s="32"/>
      <c r="M8" s="32"/>
      <c r="N8" s="32"/>
      <c r="O8" s="32"/>
      <c r="P8" s="32"/>
      <c r="Q8" s="32"/>
      <c r="R8" s="32"/>
      <c r="S8" s="32"/>
      <c r="T8" s="32"/>
      <c r="U8" s="32"/>
      <c r="V8" s="35"/>
      <c r="W8" s="32"/>
      <c r="X8" s="32"/>
      <c r="Y8" s="32"/>
      <c r="Z8" s="35"/>
      <c r="AA8" s="32"/>
      <c r="AB8" s="35"/>
      <c r="AC8" s="19"/>
      <c r="AD8" s="40"/>
      <c r="AE8" s="33"/>
      <c r="AF8" s="33"/>
      <c r="AG8" s="46"/>
      <c r="AH8" s="47"/>
      <c r="AI8" s="46"/>
      <c r="AJ8" s="48">
        <v>0.13</v>
      </c>
      <c r="AK8" s="49"/>
      <c r="AL8" s="50">
        <v>0.1</v>
      </c>
      <c r="AM8" s="50"/>
      <c r="AN8" s="32">
        <f>AK8*AL8*AM7</f>
        <v>0</v>
      </c>
      <c r="AO8" s="35"/>
    </row>
    <row r="9" ht="155" customHeight="1" spans="1:41">
      <c r="A9" s="15"/>
      <c r="B9" s="15"/>
      <c r="C9" s="26" t="s">
        <v>172</v>
      </c>
      <c r="D9" s="17"/>
      <c r="E9" s="20"/>
      <c r="F9" s="20"/>
      <c r="G9" s="27"/>
      <c r="H9" s="25"/>
      <c r="I9" s="32"/>
      <c r="J9" s="32"/>
      <c r="K9" s="32"/>
      <c r="L9" s="32"/>
      <c r="M9" s="32"/>
      <c r="N9" s="32"/>
      <c r="O9" s="32"/>
      <c r="P9" s="32"/>
      <c r="Q9" s="32"/>
      <c r="R9" s="32"/>
      <c r="S9" s="32"/>
      <c r="T9" s="32"/>
      <c r="U9" s="32"/>
      <c r="V9" s="35"/>
      <c r="W9" s="32"/>
      <c r="X9" s="32"/>
      <c r="Y9" s="32"/>
      <c r="Z9" s="35"/>
      <c r="AA9" s="32"/>
      <c r="AB9" s="35"/>
      <c r="AC9" s="41"/>
      <c r="AD9" s="40"/>
      <c r="AE9" s="33"/>
      <c r="AF9" s="33"/>
      <c r="AG9" s="46"/>
      <c r="AH9" s="47"/>
      <c r="AI9" s="46"/>
      <c r="AJ9" s="48">
        <v>0.13</v>
      </c>
      <c r="AK9" s="49"/>
      <c r="AL9" s="50">
        <v>0.1</v>
      </c>
      <c r="AM9" s="50"/>
      <c r="AN9" s="32">
        <f>AK9*AL9*AM7</f>
        <v>0</v>
      </c>
      <c r="AO9" s="35"/>
    </row>
    <row r="10" ht="130.95" customHeight="1" spans="1:41">
      <c r="A10" s="15" t="s">
        <v>173</v>
      </c>
      <c r="B10" s="28" t="s">
        <v>95</v>
      </c>
      <c r="C10" s="16" t="s">
        <v>174</v>
      </c>
      <c r="D10" s="16"/>
      <c r="E10" s="20"/>
      <c r="F10" s="20"/>
      <c r="G10" s="24"/>
      <c r="H10" s="29"/>
      <c r="I10" s="32"/>
      <c r="J10" s="33"/>
      <c r="K10" s="33"/>
      <c r="L10" s="32"/>
      <c r="M10" s="34"/>
      <c r="N10" s="32"/>
      <c r="O10" s="32"/>
      <c r="P10" s="32"/>
      <c r="Q10" s="35"/>
      <c r="R10" s="35"/>
      <c r="S10" s="32"/>
      <c r="T10" s="35"/>
      <c r="U10" s="32"/>
      <c r="V10" s="35"/>
      <c r="W10" s="32"/>
      <c r="X10" s="32"/>
      <c r="Y10" s="32"/>
      <c r="Z10" s="35"/>
      <c r="AA10" s="32"/>
      <c r="AB10" s="35"/>
      <c r="AC10" s="34"/>
      <c r="AD10" s="40"/>
      <c r="AE10" s="34"/>
      <c r="AF10" s="33"/>
      <c r="AG10" s="46"/>
      <c r="AH10" s="47"/>
      <c r="AI10" s="46"/>
      <c r="AJ10" s="48">
        <v>0.13</v>
      </c>
      <c r="AK10" s="49"/>
      <c r="AL10" s="50">
        <v>0.8</v>
      </c>
      <c r="AM10" s="50">
        <v>1600</v>
      </c>
      <c r="AN10" s="32">
        <f>AK10*AL10*AM10</f>
        <v>0</v>
      </c>
      <c r="AO10" s="35"/>
    </row>
    <row r="11" ht="126" customHeight="1" spans="1:41">
      <c r="A11" s="15"/>
      <c r="B11" s="15" t="s">
        <v>114</v>
      </c>
      <c r="C11" s="30" t="s">
        <v>175</v>
      </c>
      <c r="D11" s="30"/>
      <c r="E11" s="18"/>
      <c r="F11" s="18"/>
      <c r="G11" s="18"/>
      <c r="H11" s="19"/>
      <c r="I11" s="32"/>
      <c r="J11" s="33"/>
      <c r="K11" s="33"/>
      <c r="L11" s="33"/>
      <c r="M11" s="34"/>
      <c r="N11" s="34"/>
      <c r="O11" s="32"/>
      <c r="P11" s="32"/>
      <c r="Q11" s="35"/>
      <c r="R11" s="32"/>
      <c r="S11" s="32"/>
      <c r="T11" s="35"/>
      <c r="U11" s="32"/>
      <c r="V11" s="35"/>
      <c r="W11" s="32"/>
      <c r="X11" s="32"/>
      <c r="Y11" s="32"/>
      <c r="Z11" s="35"/>
      <c r="AA11" s="32"/>
      <c r="AB11" s="35"/>
      <c r="AC11" s="34"/>
      <c r="AD11" s="40"/>
      <c r="AE11" s="34"/>
      <c r="AF11" s="33"/>
      <c r="AG11" s="46"/>
      <c r="AH11" s="47"/>
      <c r="AI11" s="46"/>
      <c r="AJ11" s="48">
        <v>0.13</v>
      </c>
      <c r="AK11" s="49"/>
      <c r="AL11" s="50">
        <v>0.2</v>
      </c>
      <c r="AM11" s="50">
        <v>1600</v>
      </c>
      <c r="AN11" s="32">
        <f>AK11*AL11*AM11</f>
        <v>0</v>
      </c>
      <c r="AO11" s="35"/>
    </row>
    <row r="12" ht="28" customHeight="1" spans="1:41">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52" t="s">
        <v>70</v>
      </c>
      <c r="AN12" s="52">
        <f>SUM(AN4:AN11)</f>
        <v>0</v>
      </c>
      <c r="AO12" s="30"/>
    </row>
  </sheetData>
  <sheetProtection formatCells="0" formatColumns="0" formatRows="0" pivotTables="0"/>
  <mergeCells count="43">
    <mergeCell ref="I1:L1"/>
    <mergeCell ref="M1:V1"/>
    <mergeCell ref="W1:Y1"/>
    <mergeCell ref="Z1:AC1"/>
    <mergeCell ref="I2:K2"/>
    <mergeCell ref="M2:O2"/>
    <mergeCell ref="P2:Q2"/>
    <mergeCell ref="R2:S2"/>
    <mergeCell ref="T2:V2"/>
    <mergeCell ref="A1:A3"/>
    <mergeCell ref="A4:A9"/>
    <mergeCell ref="A10:A11"/>
    <mergeCell ref="B1:B3"/>
    <mergeCell ref="B5:B6"/>
    <mergeCell ref="B7:B9"/>
    <mergeCell ref="C1:C3"/>
    <mergeCell ref="D1:D3"/>
    <mergeCell ref="E1:E3"/>
    <mergeCell ref="F1:F3"/>
    <mergeCell ref="G1:G3"/>
    <mergeCell ref="H1:H3"/>
    <mergeCell ref="L2:L3"/>
    <mergeCell ref="W2:W3"/>
    <mergeCell ref="X2:X3"/>
    <mergeCell ref="Y2:Y3"/>
    <mergeCell ref="Z2:Z3"/>
    <mergeCell ref="AA2:AA3"/>
    <mergeCell ref="AB2:AB3"/>
    <mergeCell ref="AC2:AC3"/>
    <mergeCell ref="AD1:AD3"/>
    <mergeCell ref="AE1:AE3"/>
    <mergeCell ref="AF1:AF3"/>
    <mergeCell ref="AG1:AG3"/>
    <mergeCell ref="AH1:AH3"/>
    <mergeCell ref="AI1:AI3"/>
    <mergeCell ref="AJ1:AJ3"/>
    <mergeCell ref="AK1:AK3"/>
    <mergeCell ref="AL1:AL3"/>
    <mergeCell ref="AM1:AM3"/>
    <mergeCell ref="AM5:AM6"/>
    <mergeCell ref="AM7:AM9"/>
    <mergeCell ref="AN1:AN3"/>
    <mergeCell ref="AO1:AO3"/>
  </mergeCells>
  <dataValidations count="2">
    <dataValidation type="list" allowBlank="1" showInputMessage="1" showErrorMessage="1" sqref="L10 L11">
      <formula1>"三功能,五功能"</formula1>
    </dataValidation>
    <dataValidation type="list" allowBlank="1" showInputMessage="1" showErrorMessage="1" sqref="AH4 AH5 AH6 AH7 AH10 AH11 AH8:AH9">
      <formula1>"展厅爆款,展厅备选款,自行提报零售TOP产品"</formula1>
    </dataValidation>
  </dataValidations>
  <pageMargins left="0.751388888888889" right="0.751388888888889" top="1" bottom="1" header="0.5" footer="0.5"/>
  <pageSetup paperSize="8" fitToHeight="0"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topLeftCell="A3" workbookViewId="0">
      <selection activeCell="A1" sqref="$A1:$XFD1048576"/>
    </sheetView>
  </sheetViews>
  <sheetFormatPr defaultColWidth="8.88333333333333" defaultRowHeight="14.25" outlineLevelCol="7"/>
  <cols>
    <col min="1" max="8" width="20.775" customWidth="1"/>
  </cols>
  <sheetData>
    <row r="1" ht="40.05" customHeight="1" spans="1:8">
      <c r="A1" s="1" t="s">
        <v>176</v>
      </c>
      <c r="B1" s="2"/>
      <c r="C1" s="2"/>
      <c r="D1" s="2"/>
      <c r="E1" s="2"/>
      <c r="F1" s="2"/>
      <c r="G1" s="2"/>
      <c r="H1" s="3"/>
    </row>
    <row r="2" ht="30" customHeight="1" spans="1:8">
      <c r="A2" s="4" t="s">
        <v>177</v>
      </c>
      <c r="B2" s="5" t="s">
        <v>178</v>
      </c>
      <c r="C2" s="6" t="s">
        <v>36</v>
      </c>
      <c r="D2" s="6" t="s">
        <v>179</v>
      </c>
      <c r="E2" s="6" t="s">
        <v>180</v>
      </c>
      <c r="F2" s="6" t="s">
        <v>181</v>
      </c>
      <c r="G2" s="7" t="s">
        <v>182</v>
      </c>
      <c r="H2" s="4" t="s">
        <v>15</v>
      </c>
    </row>
    <row r="3" ht="30" customHeight="1" spans="1:8">
      <c r="A3" s="8"/>
      <c r="B3" s="9"/>
      <c r="C3" s="8"/>
      <c r="D3" s="8"/>
      <c r="E3" s="8"/>
      <c r="F3" s="8"/>
      <c r="G3" s="8"/>
      <c r="H3" s="8"/>
    </row>
    <row r="4" ht="30" customHeight="1" spans="1:8">
      <c r="A4" s="8"/>
      <c r="B4" s="9"/>
      <c r="C4" s="8"/>
      <c r="D4" s="8"/>
      <c r="E4" s="8"/>
      <c r="F4" s="8"/>
      <c r="G4" s="8"/>
      <c r="H4" s="8"/>
    </row>
    <row r="5" ht="30" customHeight="1" spans="1:8">
      <c r="A5" s="8"/>
      <c r="B5" s="9"/>
      <c r="C5" s="8"/>
      <c r="D5" s="8"/>
      <c r="E5" s="8"/>
      <c r="F5" s="8"/>
      <c r="G5" s="8"/>
      <c r="H5" s="8"/>
    </row>
    <row r="6" ht="30" customHeight="1" spans="1:8">
      <c r="A6" s="8"/>
      <c r="B6" s="9"/>
      <c r="C6" s="8"/>
      <c r="D6" s="8"/>
      <c r="E6" s="8"/>
      <c r="F6" s="8"/>
      <c r="G6" s="8"/>
      <c r="H6" s="8"/>
    </row>
    <row r="7" ht="30" customHeight="1" spans="1:8">
      <c r="A7" s="8"/>
      <c r="B7" s="9"/>
      <c r="C7" s="8"/>
      <c r="D7" s="8"/>
      <c r="E7" s="8"/>
      <c r="F7" s="8"/>
      <c r="G7" s="8"/>
      <c r="H7" s="8"/>
    </row>
    <row r="8" ht="30" customHeight="1" spans="1:8">
      <c r="A8" s="8"/>
      <c r="B8" s="9"/>
      <c r="C8" s="8"/>
      <c r="D8" s="8"/>
      <c r="E8" s="8"/>
      <c r="F8" s="8"/>
      <c r="G8" s="8"/>
      <c r="H8" s="8"/>
    </row>
    <row r="9" ht="30" customHeight="1" spans="1:8">
      <c r="A9" s="8"/>
      <c r="B9" s="9"/>
      <c r="C9" s="8"/>
      <c r="D9" s="8"/>
      <c r="E9" s="8"/>
      <c r="F9" s="8"/>
      <c r="G9" s="8"/>
      <c r="H9" s="8"/>
    </row>
    <row r="10" ht="30" customHeight="1" spans="1:8">
      <c r="A10" s="8"/>
      <c r="B10" s="9"/>
      <c r="C10" s="8"/>
      <c r="D10" s="8"/>
      <c r="E10" s="8"/>
      <c r="F10" s="8"/>
      <c r="G10" s="8"/>
      <c r="H10" s="8"/>
    </row>
    <row r="11" ht="30" customHeight="1" spans="1:8">
      <c r="A11" s="8"/>
      <c r="B11" s="8"/>
      <c r="C11" s="8"/>
      <c r="D11" s="8"/>
      <c r="E11" s="8"/>
      <c r="F11" s="8"/>
      <c r="G11" s="8"/>
      <c r="H11" s="8"/>
    </row>
    <row r="12" ht="30" customHeight="1" spans="1:8">
      <c r="A12" s="8"/>
      <c r="B12" s="8"/>
      <c r="C12" s="8"/>
      <c r="D12" s="8"/>
      <c r="E12" s="8"/>
      <c r="F12" s="8"/>
      <c r="G12" s="8"/>
      <c r="H12" s="8"/>
    </row>
    <row r="13" ht="30" customHeight="1" spans="1:8">
      <c r="A13" s="8"/>
      <c r="B13" s="8"/>
      <c r="C13" s="8"/>
      <c r="D13" s="8"/>
      <c r="E13" s="8"/>
      <c r="F13" s="8"/>
      <c r="G13" s="8"/>
      <c r="H13" s="8"/>
    </row>
    <row r="14" ht="30" customHeight="1" spans="1:8">
      <c r="A14" s="8"/>
      <c r="B14" s="8"/>
      <c r="C14" s="8"/>
      <c r="D14" s="8"/>
      <c r="E14" s="8"/>
      <c r="F14" s="8"/>
      <c r="G14" s="8"/>
      <c r="H14" s="8"/>
    </row>
    <row r="15" ht="30" customHeight="1" spans="1:8">
      <c r="A15" s="8"/>
      <c r="B15" s="8"/>
      <c r="C15" s="8"/>
      <c r="D15" s="8"/>
      <c r="E15" s="8"/>
      <c r="F15" s="8"/>
      <c r="G15" s="8"/>
      <c r="H15" s="8"/>
    </row>
    <row r="16" ht="30" customHeight="1" spans="1:8">
      <c r="A16" s="8"/>
      <c r="B16" s="8"/>
      <c r="C16" s="8"/>
      <c r="D16" s="8"/>
      <c r="E16" s="8"/>
      <c r="F16" s="8"/>
      <c r="G16" s="8"/>
      <c r="H16" s="8"/>
    </row>
    <row r="17" ht="30" customHeight="1" spans="1:8">
      <c r="A17" s="8"/>
      <c r="B17" s="8"/>
      <c r="C17" s="8"/>
      <c r="D17" s="8"/>
      <c r="E17" s="8"/>
      <c r="F17" s="8"/>
      <c r="G17" s="8"/>
      <c r="H17" s="8"/>
    </row>
    <row r="18" ht="30" customHeight="1" spans="1:8">
      <c r="A18" s="8"/>
      <c r="B18" s="8"/>
      <c r="C18" s="8"/>
      <c r="D18" s="8"/>
      <c r="E18" s="8"/>
      <c r="F18" s="8"/>
      <c r="G18" s="8"/>
      <c r="H18" s="8"/>
    </row>
    <row r="19" ht="30" customHeight="1" spans="1:8">
      <c r="A19" s="8"/>
      <c r="B19" s="8"/>
      <c r="C19" s="8"/>
      <c r="D19" s="8"/>
      <c r="E19" s="8"/>
      <c r="F19" s="8"/>
      <c r="G19" s="8"/>
      <c r="H19" s="8"/>
    </row>
    <row r="20" ht="30" customHeight="1" spans="1:8">
      <c r="A20" s="8"/>
      <c r="B20" s="8"/>
      <c r="C20" s="8"/>
      <c r="D20" s="8"/>
      <c r="E20" s="8"/>
      <c r="F20" s="8"/>
      <c r="G20" s="8"/>
      <c r="H20" s="8"/>
    </row>
    <row r="21" ht="30" customHeight="1" spans="1:8">
      <c r="A21" s="8"/>
      <c r="B21" s="8"/>
      <c r="C21" s="8"/>
      <c r="D21" s="8"/>
      <c r="E21" s="8"/>
      <c r="F21" s="8"/>
      <c r="G21" s="8"/>
      <c r="H21" s="8"/>
    </row>
    <row r="22" ht="30" customHeight="1" spans="1:8">
      <c r="A22" s="8"/>
      <c r="B22" s="8"/>
      <c r="C22" s="8"/>
      <c r="D22" s="8"/>
      <c r="E22" s="8"/>
      <c r="F22" s="8"/>
      <c r="G22" s="8"/>
      <c r="H22" s="8"/>
    </row>
    <row r="23" ht="30" customHeight="1" spans="1:8">
      <c r="A23" s="8"/>
      <c r="B23" s="8"/>
      <c r="C23" s="8"/>
      <c r="D23" s="8"/>
      <c r="E23" s="8"/>
      <c r="F23" s="8"/>
      <c r="G23" s="8"/>
      <c r="H23" s="8"/>
    </row>
    <row r="24" ht="30" customHeight="1" spans="1:8">
      <c r="A24" s="8"/>
      <c r="B24" s="8"/>
      <c r="C24" s="8"/>
      <c r="D24" s="8"/>
      <c r="E24" s="8"/>
      <c r="F24" s="8"/>
      <c r="G24" s="8"/>
      <c r="H24" s="8"/>
    </row>
    <row r="25" ht="30" customHeight="1" spans="1:8">
      <c r="A25" s="8"/>
      <c r="B25" s="8"/>
      <c r="C25" s="8"/>
      <c r="D25" s="8"/>
      <c r="E25" s="8"/>
      <c r="F25" s="8"/>
      <c r="G25" s="8"/>
      <c r="H25" s="8"/>
    </row>
    <row r="26" ht="30" customHeight="1" spans="1:8">
      <c r="A26" s="8"/>
      <c r="B26" s="8"/>
      <c r="C26" s="8"/>
      <c r="D26" s="8"/>
      <c r="E26" s="8"/>
      <c r="F26" s="8"/>
      <c r="G26" s="8"/>
      <c r="H26" s="8"/>
    </row>
    <row r="27" ht="30" customHeight="1" spans="1:8">
      <c r="A27" s="8"/>
      <c r="B27" s="8"/>
      <c r="C27" s="8"/>
      <c r="D27" s="8"/>
      <c r="E27" s="8"/>
      <c r="F27" s="8"/>
      <c r="G27" s="8"/>
      <c r="H27" s="8"/>
    </row>
    <row r="28" ht="30" customHeight="1" spans="1:8">
      <c r="A28" s="8"/>
      <c r="B28" s="8"/>
      <c r="C28" s="8"/>
      <c r="D28" s="8"/>
      <c r="E28" s="8"/>
      <c r="F28" s="8"/>
      <c r="G28" s="8"/>
      <c r="H28" s="8"/>
    </row>
    <row r="29" ht="30" customHeight="1" spans="1:8">
      <c r="A29" s="8"/>
      <c r="B29" s="8"/>
      <c r="C29" s="8"/>
      <c r="D29" s="8"/>
      <c r="E29" s="8"/>
      <c r="F29" s="8"/>
      <c r="G29" s="8"/>
      <c r="H29" s="8"/>
    </row>
    <row r="30" ht="30" customHeight="1" spans="1:8">
      <c r="A30" s="8"/>
      <c r="B30" s="8"/>
      <c r="C30" s="8"/>
      <c r="D30" s="8"/>
      <c r="E30" s="8"/>
      <c r="F30" s="8"/>
      <c r="G30" s="8"/>
      <c r="H30" s="8"/>
    </row>
  </sheetData>
  <mergeCells count="1">
    <mergeCell ref="A1:H1"/>
  </mergeCells>
  <pageMargins left="0.751388888888889" right="0.751388888888889" top="1" bottom="1" header="0.5" footer="0.5"/>
  <pageSetup paperSize="8"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报价说明</vt:lpstr>
      <vt:lpstr>报价汇总</vt:lpstr>
      <vt:lpstr>1升降杆</vt:lpstr>
      <vt:lpstr>2手持花洒</vt:lpstr>
      <vt:lpstr>3淋浴龙头</vt:lpstr>
      <vt:lpstr>4淋浴杆组</vt:lpstr>
      <vt:lpstr>5硬链接淋浴柱</vt:lpstr>
      <vt:lpstr>6面盆龙头</vt:lpstr>
      <vt:lpstr>全系列报价清单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2023-07-03T09:21:36Z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D98AB6C108DA4D5C9723AB158E013F6B_13</vt:lpwstr>
  </property>
  <property fmtid="{D5CDD505-2E9C-101B-9397-08002B2CF9AE}" pid="3" name="KSOProductBuildVer">
    <vt:lpwstr>2052-11.1.0.14309</vt:lpwstr>
  </property>
  <property fmtid="{D5CDD505-2E9C-101B-9397-08002B2CF9AE}" pid="4" name="_IPGFID">
    <vt:lpwstr>[DocID]=3155350D-C25A-436D-9A19-0AF1CA9013A5</vt:lpwstr>
  </property>
  <property fmtid="{D5CDD505-2E9C-101B-9397-08002B2CF9AE}" pid="5" name="_IPGFLOW_P-B5B0_E-0_CV-88520CEC_CN-3CB59D4E">
    <vt:lpwstr>DPFPMK|3|50|1|0</vt:lpwstr>
  </property>
  <property fmtid="{D5CDD505-2E9C-101B-9397-08002B2CF9AE}" pid="6" name="_IPGFLOW_P-B5B0_E-1_FP-1_SP-1_CV-475EB154_CN-5348384">
    <vt:lpwstr>9EWC579Wh9mrxu2n5EUnptmK56+WbY/zflfjh1yoIhx1iJJ0RSBi8f/D4ESs6TYkw3dRMbbljYZRpD9pw9toWA58R9YDPojbMal9mV6sCqhjDXT6tgQHKsv/zGay4PGZnfmeLXc0XwhhZXl5xfOwr5hWbV7Hh0I0Fx9jL1V7vDeZBgEUECZK359P05Y1FqHWXFKtWAppDXz+NX8JJJdVA4rp0AFwMmzeRh1HYOnAN2zHUK1w78gOT3Py2ks27+/</vt:lpwstr>
  </property>
  <property fmtid="{D5CDD505-2E9C-101B-9397-08002B2CF9AE}" pid="7" name="_IPGFLOW_P-B5B0_E-1_FP-1_SP-2_CV-950C7C74_CN-524B01B3">
    <vt:lpwstr>djhVLZFKv9q9PQnF+ZA3VjP8btXFGNQ6WRh7+4dCvmui1p9r3sM4DK+VO/ey9wLUyK3vi/z5SLvrAmQ2bZG3zwFH5MYt+qZM6id1rTwDkoYnJSMa85VhzWKzmJLXQSooJRCag5aXHpjcm23tQ16rrL7poH9JysnthonzHFkAGHpGmuqEgvpI2lyza2oXAxuPK</vt:lpwstr>
  </property>
  <property fmtid="{D5CDD505-2E9C-101B-9397-08002B2CF9AE}" pid="8" name="_IPGFLOW_P-B5B0_E-0_FP-1_CV-60DDE677_CN-8045E800">
    <vt:lpwstr>DPSPMK|3|448|2|0</vt:lpwstr>
  </property>
  <property fmtid="{D5CDD505-2E9C-101B-9397-08002B2CF9AE}" pid="9" name="_IPGLAB_P-B5B0_E-1_CV-4955AFF6_CN-B8CD0B0D">
    <vt:lpwstr>EKHOjEEXKtERD5/VIpbkL7we/lSL0NVx4BWWFKA6ud+Zjmt9k+ivraz4PFYsWj2X</vt:lpwstr>
  </property>
</Properties>
</file>